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Substructure\"/>
    </mc:Choice>
  </mc:AlternateContent>
  <xr:revisionPtr revIDLastSave="0" documentId="13_ncr:1_{FC57DE5D-E3BF-4952-ABD6-C3EA5E78596B}" xr6:coauthVersionLast="47" xr6:coauthVersionMax="47" xr10:uidLastSave="{00000000-0000-0000-0000-000000000000}"/>
  <bookViews>
    <workbookView xWindow="28680" yWindow="-180" windowWidth="29040" windowHeight="15840" xr2:uid="{00000000-000D-0000-FFFF-FFFF00000000}"/>
  </bookViews>
  <sheets>
    <sheet name="Rear Abutment Design" sheetId="28" r:id="rId1"/>
    <sheet name="Forward Abutment Design" sheetId="36" r:id="rId2"/>
  </sheets>
  <definedNames>
    <definedName name="BoxBeamData" localSheetId="1">'Forward Abutment Design'!$AG$15:$AK$20</definedName>
    <definedName name="BoxBeamData" localSheetId="0">'Rear Abutment Design'!$AG$15:$AK$20</definedName>
    <definedName name="BoxBeamData">#REF!</definedName>
    <definedName name="BoxBeams" localSheetId="1">'Forward Abutment Design'!$AG$15:$AG$20</definedName>
    <definedName name="BoxBeams" localSheetId="0">'Rear Abutment Design'!$AG$15:$AG$20</definedName>
    <definedName name="BoxBeams">#REF!</definedName>
    <definedName name="Ibeam_Data" localSheetId="1">'Forward Abutment Design'!$AM$15:$AU$21</definedName>
    <definedName name="Ibeam_Data" localSheetId="0">'Rear Abutment Design'!$AM$15:$AU$21</definedName>
    <definedName name="Ibeam_Data">#REF!</definedName>
    <definedName name="_xlnm.Print_Area" localSheetId="1">'Forward Abutment Design'!$A$1:$AE$553</definedName>
    <definedName name="_xlnm.Print_Area" localSheetId="0">'Rear Abutment Design'!$A$1:$AE$553</definedName>
    <definedName name="_xlnm.Print_Titles" localSheetId="1">'Forward Abutment Design'!$1:$7</definedName>
    <definedName name="_xlnm.Print_Titles" localSheetId="0">'Rear Abutment Design'!$1:$7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2" i="36" l="1"/>
  <c r="M129" i="36"/>
  <c r="M104" i="36"/>
  <c r="M129" i="28" l="1"/>
  <c r="M104" i="28"/>
  <c r="H30" i="36"/>
  <c r="H30" i="28"/>
  <c r="M127" i="28" l="1"/>
  <c r="M102" i="28"/>
  <c r="M121" i="28"/>
  <c r="M96" i="28"/>
  <c r="AI124" i="36"/>
  <c r="AI122" i="36"/>
  <c r="AI121" i="36"/>
  <c r="AI125" i="36" s="1"/>
  <c r="H452" i="36" s="1"/>
  <c r="H466" i="36" s="1"/>
  <c r="AI120" i="36"/>
  <c r="AI116" i="36"/>
  <c r="AI117" i="36" s="1"/>
  <c r="AI118" i="36" s="1"/>
  <c r="AI123" i="36" s="1"/>
  <c r="M126" i="36"/>
  <c r="N134" i="36" s="1"/>
  <c r="H110" i="36"/>
  <c r="H358" i="36"/>
  <c r="H366" i="36" s="1"/>
  <c r="M99" i="36"/>
  <c r="H109" i="36" s="1"/>
  <c r="H135" i="36"/>
  <c r="M124" i="36"/>
  <c r="U52" i="36"/>
  <c r="H52" i="36"/>
  <c r="J715" i="36"/>
  <c r="B711" i="36"/>
  <c r="J709" i="36"/>
  <c r="B705" i="36"/>
  <c r="E695" i="36"/>
  <c r="B695" i="36" s="1"/>
  <c r="T695" i="36" s="1"/>
  <c r="T696" i="36" s="1"/>
  <c r="B691" i="36"/>
  <c r="E688" i="36"/>
  <c r="B688" i="36"/>
  <c r="T688" i="36" s="1"/>
  <c r="T689" i="36" s="1"/>
  <c r="B684" i="36"/>
  <c r="W675" i="36"/>
  <c r="J675" i="36"/>
  <c r="P675" i="36" s="1"/>
  <c r="W674" i="36"/>
  <c r="J674" i="36"/>
  <c r="P674" i="36" s="1"/>
  <c r="W673" i="36"/>
  <c r="P673" i="36"/>
  <c r="AC673" i="36" s="1"/>
  <c r="H673" i="36"/>
  <c r="H674" i="36" s="1"/>
  <c r="H675" i="36" s="1"/>
  <c r="P662" i="36"/>
  <c r="Y662" i="36" s="1"/>
  <c r="H662" i="36"/>
  <c r="Y661" i="36"/>
  <c r="P661" i="36"/>
  <c r="H661" i="36"/>
  <c r="P660" i="36"/>
  <c r="Y660" i="36" s="1"/>
  <c r="H660" i="36"/>
  <c r="AC649" i="36"/>
  <c r="AA649" i="36"/>
  <c r="W649" i="36"/>
  <c r="AB649" i="36" s="1"/>
  <c r="P649" i="36"/>
  <c r="W648" i="36"/>
  <c r="P648" i="36"/>
  <c r="AA648" i="36" s="1"/>
  <c r="H648" i="36"/>
  <c r="H649" i="36" s="1"/>
  <c r="W647" i="36"/>
  <c r="P647" i="36"/>
  <c r="AC647" i="36" s="1"/>
  <c r="H647" i="36"/>
  <c r="U619" i="36"/>
  <c r="R619" i="36"/>
  <c r="K619" i="36"/>
  <c r="X619" i="36" s="1"/>
  <c r="X618" i="36"/>
  <c r="U618" i="36"/>
  <c r="R618" i="36"/>
  <c r="K618" i="36"/>
  <c r="U617" i="36"/>
  <c r="R617" i="36"/>
  <c r="K617" i="36"/>
  <c r="X617" i="36" s="1"/>
  <c r="K616" i="36"/>
  <c r="X616" i="36" s="1"/>
  <c r="X615" i="36"/>
  <c r="U605" i="36"/>
  <c r="X605" i="36" s="1"/>
  <c r="R605" i="36"/>
  <c r="K605" i="36"/>
  <c r="U604" i="36"/>
  <c r="R604" i="36"/>
  <c r="K604" i="36"/>
  <c r="X604" i="36" s="1"/>
  <c r="X607" i="36" s="1"/>
  <c r="X603" i="36"/>
  <c r="U603" i="36"/>
  <c r="R603" i="36"/>
  <c r="K603" i="36"/>
  <c r="K602" i="36"/>
  <c r="X602" i="36" s="1"/>
  <c r="X601" i="36"/>
  <c r="U591" i="36"/>
  <c r="R591" i="36"/>
  <c r="K591" i="36"/>
  <c r="X591" i="36" s="1"/>
  <c r="X590" i="36"/>
  <c r="U590" i="36"/>
  <c r="R590" i="36"/>
  <c r="K590" i="36"/>
  <c r="K589" i="36"/>
  <c r="X589" i="36" s="1"/>
  <c r="X588" i="36"/>
  <c r="X578" i="36"/>
  <c r="K578" i="36"/>
  <c r="K577" i="36"/>
  <c r="X577" i="36" s="1"/>
  <c r="K576" i="36"/>
  <c r="X576" i="36" s="1"/>
  <c r="X575" i="36"/>
  <c r="X580" i="36" s="1"/>
  <c r="U565" i="36"/>
  <c r="R565" i="36"/>
  <c r="K565" i="36"/>
  <c r="X565" i="36" s="1"/>
  <c r="X564" i="36"/>
  <c r="X567" i="36" s="1"/>
  <c r="U564" i="36"/>
  <c r="X563" i="36"/>
  <c r="J543" i="36"/>
  <c r="Y537" i="36"/>
  <c r="J537" i="36"/>
  <c r="Z525" i="36"/>
  <c r="Q525" i="36"/>
  <c r="Y543" i="36" s="1"/>
  <c r="Z516" i="36"/>
  <c r="Q516" i="36"/>
  <c r="H458" i="36"/>
  <c r="G461" i="36" s="1"/>
  <c r="H457" i="36"/>
  <c r="J462" i="36" s="1"/>
  <c r="H456" i="36"/>
  <c r="J461" i="36" s="1"/>
  <c r="H453" i="36"/>
  <c r="K465" i="36" s="1"/>
  <c r="J440" i="36"/>
  <c r="G440" i="36"/>
  <c r="H436" i="36"/>
  <c r="G439" i="36" s="1"/>
  <c r="H435" i="36"/>
  <c r="H434" i="36"/>
  <c r="J439" i="36" s="1"/>
  <c r="G413" i="36"/>
  <c r="H410" i="36"/>
  <c r="H387" i="36"/>
  <c r="M390" i="36" s="1"/>
  <c r="N377" i="36"/>
  <c r="H373" i="36"/>
  <c r="N376" i="36" s="1"/>
  <c r="H371" i="36"/>
  <c r="H381" i="36" s="1"/>
  <c r="H360" i="36"/>
  <c r="M363" i="36" s="1"/>
  <c r="H359" i="36"/>
  <c r="G363" i="36" s="1"/>
  <c r="G349" i="36"/>
  <c r="H346" i="36"/>
  <c r="H345" i="36"/>
  <c r="G350" i="36" s="1"/>
  <c r="H344" i="36"/>
  <c r="D349" i="36" s="1"/>
  <c r="H342" i="36"/>
  <c r="H343" i="36" s="1"/>
  <c r="J350" i="36" s="1"/>
  <c r="H326" i="36"/>
  <c r="H323" i="36"/>
  <c r="R326" i="36" s="1"/>
  <c r="H321" i="36"/>
  <c r="K326" i="36" s="1"/>
  <c r="H319" i="36"/>
  <c r="Q307" i="36"/>
  <c r="K307" i="36"/>
  <c r="H307" i="36"/>
  <c r="Q306" i="36"/>
  <c r="K306" i="36"/>
  <c r="H306" i="36"/>
  <c r="H303" i="36"/>
  <c r="H301" i="36"/>
  <c r="H290" i="36"/>
  <c r="H287" i="36"/>
  <c r="R290" i="36" s="1"/>
  <c r="H285" i="36"/>
  <c r="K290" i="36" s="1"/>
  <c r="H283" i="36"/>
  <c r="K272" i="36"/>
  <c r="H272" i="36"/>
  <c r="Q271" i="36"/>
  <c r="Q272" i="36" s="1"/>
  <c r="H271" i="36"/>
  <c r="H268" i="36"/>
  <c r="H266" i="36"/>
  <c r="K271" i="36" s="1"/>
  <c r="K251" i="36"/>
  <c r="H251" i="36"/>
  <c r="H248" i="36"/>
  <c r="Q251" i="36" s="1"/>
  <c r="H246" i="36"/>
  <c r="H245" i="36"/>
  <c r="H257" i="36" s="1"/>
  <c r="H236" i="36"/>
  <c r="H233" i="36"/>
  <c r="H408" i="36" s="1"/>
  <c r="H231" i="36"/>
  <c r="K236" i="36" s="1"/>
  <c r="H212" i="36"/>
  <c r="H211" i="36"/>
  <c r="L205" i="36"/>
  <c r="H213" i="36" s="1"/>
  <c r="H205" i="36"/>
  <c r="H203" i="36"/>
  <c r="H201" i="36"/>
  <c r="I195" i="36"/>
  <c r="D195" i="36"/>
  <c r="K194" i="36"/>
  <c r="I194" i="36"/>
  <c r="D194" i="36"/>
  <c r="D193" i="36"/>
  <c r="K192" i="36"/>
  <c r="I192" i="36"/>
  <c r="D192" i="36"/>
  <c r="I191" i="36"/>
  <c r="D191" i="36"/>
  <c r="I186" i="36"/>
  <c r="D174" i="36"/>
  <c r="D172" i="36"/>
  <c r="D171" i="36"/>
  <c r="D170" i="36"/>
  <c r="Q161" i="36"/>
  <c r="N161" i="36"/>
  <c r="H161" i="36"/>
  <c r="AB161" i="36" s="1"/>
  <c r="Q154" i="36"/>
  <c r="N154" i="36"/>
  <c r="K142" i="36"/>
  <c r="Q135" i="36"/>
  <c r="N135" i="36"/>
  <c r="Q134" i="36"/>
  <c r="K134" i="36"/>
  <c r="H134" i="36"/>
  <c r="Q133" i="36"/>
  <c r="N133" i="36"/>
  <c r="M125" i="36"/>
  <c r="M128" i="36" s="1"/>
  <c r="K135" i="36" s="1"/>
  <c r="M123" i="36"/>
  <c r="M122" i="36"/>
  <c r="K133" i="36" s="1"/>
  <c r="H133" i="36"/>
  <c r="AB133" i="36" s="1"/>
  <c r="K116" i="36"/>
  <c r="K115" i="36"/>
  <c r="Q110" i="36"/>
  <c r="N110" i="36"/>
  <c r="Q109" i="36"/>
  <c r="K109" i="36"/>
  <c r="Q108" i="36"/>
  <c r="AI106" i="36"/>
  <c r="AH106" i="36"/>
  <c r="AI105" i="36"/>
  <c r="AI107" i="36" s="1"/>
  <c r="AI108" i="36" s="1"/>
  <c r="AI109" i="36" s="1"/>
  <c r="AI110" i="36" s="1"/>
  <c r="AH105" i="36"/>
  <c r="AH107" i="36" s="1"/>
  <c r="AH108" i="36" s="1"/>
  <c r="AH109" i="36" s="1"/>
  <c r="AH110" i="36" s="1"/>
  <c r="M103" i="36"/>
  <c r="K110" i="36" s="1"/>
  <c r="AP101" i="36"/>
  <c r="AO101" i="36"/>
  <c r="AN101" i="36"/>
  <c r="AM101" i="36"/>
  <c r="AK101" i="36"/>
  <c r="M101" i="36"/>
  <c r="N109" i="36" s="1"/>
  <c r="AP100" i="36"/>
  <c r="AO100" i="36"/>
  <c r="AN100" i="36"/>
  <c r="H90" i="36" s="1"/>
  <c r="K195" i="36" s="1"/>
  <c r="AM100" i="36"/>
  <c r="AK100" i="36"/>
  <c r="M100" i="36"/>
  <c r="AP98" i="36"/>
  <c r="AO98" i="36"/>
  <c r="AN98" i="36"/>
  <c r="AM98" i="36"/>
  <c r="AK98" i="36"/>
  <c r="M98" i="36"/>
  <c r="N108" i="36" s="1"/>
  <c r="AP97" i="36"/>
  <c r="D173" i="36" s="1"/>
  <c r="AO97" i="36"/>
  <c r="AN97" i="36"/>
  <c r="H89" i="36" s="1"/>
  <c r="AM97" i="36"/>
  <c r="AK97" i="36"/>
  <c r="M97" i="36"/>
  <c r="K108" i="36" s="1"/>
  <c r="AP95" i="36"/>
  <c r="AO95" i="36"/>
  <c r="AN95" i="36"/>
  <c r="AM95" i="36"/>
  <c r="AK95" i="36"/>
  <c r="AP94" i="36"/>
  <c r="AO94" i="36"/>
  <c r="AN94" i="36"/>
  <c r="AM94" i="36"/>
  <c r="AK94" i="36"/>
  <c r="AP92" i="36"/>
  <c r="AO92" i="36"/>
  <c r="AN92" i="36"/>
  <c r="AM92" i="36"/>
  <c r="AK92" i="36"/>
  <c r="AP91" i="36"/>
  <c r="AO91" i="36"/>
  <c r="AN91" i="36"/>
  <c r="AM91" i="36"/>
  <c r="AK91" i="36"/>
  <c r="F90" i="36"/>
  <c r="AP89" i="36"/>
  <c r="AO89" i="36"/>
  <c r="AN89" i="36"/>
  <c r="AM89" i="36"/>
  <c r="F89" i="36"/>
  <c r="AP88" i="36"/>
  <c r="AO88" i="36"/>
  <c r="AN88" i="36"/>
  <c r="H86" i="36" s="1"/>
  <c r="K191" i="36" s="1"/>
  <c r="AM88" i="36"/>
  <c r="H88" i="36"/>
  <c r="K193" i="36" s="1"/>
  <c r="F88" i="36"/>
  <c r="I193" i="36" s="1"/>
  <c r="H87" i="36"/>
  <c r="F87" i="36"/>
  <c r="F86" i="36"/>
  <c r="F80" i="36"/>
  <c r="B80" i="36"/>
  <c r="F79" i="36"/>
  <c r="B79" i="36"/>
  <c r="F78" i="36"/>
  <c r="D78" i="36"/>
  <c r="D79" i="36" s="1"/>
  <c r="D80" i="36" s="1"/>
  <c r="B78" i="36"/>
  <c r="F77" i="36"/>
  <c r="D77" i="36"/>
  <c r="B77" i="36"/>
  <c r="D76" i="36"/>
  <c r="B76" i="36"/>
  <c r="X62" i="36"/>
  <c r="U62" i="36"/>
  <c r="X61" i="36"/>
  <c r="K61" i="36"/>
  <c r="X60" i="36"/>
  <c r="K60" i="36"/>
  <c r="X59" i="36"/>
  <c r="K59" i="36"/>
  <c r="X58" i="36"/>
  <c r="K58" i="36"/>
  <c r="H58" i="36"/>
  <c r="H56" i="36"/>
  <c r="U55" i="36"/>
  <c r="U57" i="36" s="1"/>
  <c r="U58" i="36" s="1"/>
  <c r="H55" i="36"/>
  <c r="U54" i="36"/>
  <c r="H54" i="36"/>
  <c r="U53" i="36"/>
  <c r="H53" i="36"/>
  <c r="K141" i="36" s="1"/>
  <c r="H61" i="36"/>
  <c r="H44" i="36"/>
  <c r="H43" i="36"/>
  <c r="H41" i="36"/>
  <c r="H40" i="36"/>
  <c r="AL37" i="36"/>
  <c r="H31" i="36"/>
  <c r="K154" i="36" s="1"/>
  <c r="H29" i="36"/>
  <c r="H28" i="36"/>
  <c r="H26" i="36"/>
  <c r="K161" i="36" s="1"/>
  <c r="H19" i="36"/>
  <c r="H14" i="36"/>
  <c r="H212" i="28"/>
  <c r="AI116" i="28"/>
  <c r="AI117" i="28"/>
  <c r="AI118" i="28"/>
  <c r="AI123" i="28" s="1"/>
  <c r="AB135" i="36" l="1"/>
  <c r="H142" i="36" s="1"/>
  <c r="AB142" i="36" s="1"/>
  <c r="H430" i="36"/>
  <c r="H444" i="36" s="1"/>
  <c r="H230" i="36"/>
  <c r="H242" i="36" s="1"/>
  <c r="H406" i="36"/>
  <c r="H416" i="36" s="1"/>
  <c r="J349" i="36"/>
  <c r="H369" i="36"/>
  <c r="AB134" i="36"/>
  <c r="H141" i="36" s="1"/>
  <c r="AB141" i="36" s="1"/>
  <c r="N251" i="36"/>
  <c r="T251" i="36" s="1"/>
  <c r="D254" i="36" s="1"/>
  <c r="H431" i="36"/>
  <c r="K443" i="36" s="1"/>
  <c r="H275" i="36"/>
  <c r="H293" i="36" s="1"/>
  <c r="K117" i="36"/>
  <c r="AB109" i="36"/>
  <c r="H116" i="36" s="1"/>
  <c r="AB116" i="36" s="1"/>
  <c r="H311" i="36"/>
  <c r="H454" i="36"/>
  <c r="K466" i="36" s="1"/>
  <c r="D376" i="36"/>
  <c r="H380" i="36"/>
  <c r="D377" i="36"/>
  <c r="AC675" i="36"/>
  <c r="AB675" i="36"/>
  <c r="AA675" i="36"/>
  <c r="H140" i="36"/>
  <c r="D87" i="36"/>
  <c r="G192" i="36" s="1"/>
  <c r="M192" i="36" s="1"/>
  <c r="D90" i="36"/>
  <c r="G195" i="36" s="1"/>
  <c r="D88" i="36"/>
  <c r="G193" i="36" s="1"/>
  <c r="M193" i="36" s="1"/>
  <c r="M195" i="36"/>
  <c r="N349" i="36"/>
  <c r="N350" i="36"/>
  <c r="AB110" i="36"/>
  <c r="H117" i="36" s="1"/>
  <c r="H215" i="36"/>
  <c r="X593" i="36"/>
  <c r="H60" i="36"/>
  <c r="H59" i="36"/>
  <c r="AH37" i="36"/>
  <c r="AL38" i="36"/>
  <c r="H407" i="36"/>
  <c r="K419" i="36" s="1"/>
  <c r="AH38" i="36"/>
  <c r="D89" i="36"/>
  <c r="G194" i="36" s="1"/>
  <c r="X621" i="36"/>
  <c r="M194" i="36"/>
  <c r="U60" i="36"/>
  <c r="U59" i="36"/>
  <c r="G69" i="36"/>
  <c r="G72" i="36"/>
  <c r="G71" i="36"/>
  <c r="G70" i="36"/>
  <c r="AC674" i="36"/>
  <c r="AB674" i="36"/>
  <c r="AA674" i="36"/>
  <c r="D363" i="36"/>
  <c r="AA647" i="36"/>
  <c r="AB647" i="36"/>
  <c r="U61" i="36"/>
  <c r="H432" i="36"/>
  <c r="K444" i="36" s="1"/>
  <c r="H276" i="36"/>
  <c r="D86" i="36"/>
  <c r="G191" i="36" s="1"/>
  <c r="M191" i="36" s="1"/>
  <c r="H433" i="36"/>
  <c r="D413" i="36"/>
  <c r="H354" i="36"/>
  <c r="H353" i="36"/>
  <c r="D350" i="36"/>
  <c r="H451" i="36"/>
  <c r="H465" i="36" s="1"/>
  <c r="H469" i="36" s="1"/>
  <c r="H357" i="36"/>
  <c r="J363" i="36" s="1"/>
  <c r="H300" i="36"/>
  <c r="N307" i="36" s="1"/>
  <c r="T307" i="36" s="1"/>
  <c r="D311" i="36" s="1"/>
  <c r="H299" i="36"/>
  <c r="H265" i="36"/>
  <c r="N272" i="36" s="1"/>
  <c r="T272" i="36" s="1"/>
  <c r="D276" i="36" s="1"/>
  <c r="H264" i="36"/>
  <c r="H384" i="36"/>
  <c r="J390" i="36" s="1"/>
  <c r="H470" i="36"/>
  <c r="H429" i="36"/>
  <c r="H443" i="36" s="1"/>
  <c r="H447" i="36" s="1"/>
  <c r="AB648" i="36"/>
  <c r="AA673" i="36"/>
  <c r="H108" i="36"/>
  <c r="AB108" i="36" s="1"/>
  <c r="Q236" i="36"/>
  <c r="H310" i="36"/>
  <c r="AC648" i="36"/>
  <c r="AB673" i="36"/>
  <c r="H409" i="36"/>
  <c r="J413" i="36" s="1"/>
  <c r="G462" i="36"/>
  <c r="H239" i="36"/>
  <c r="H254" i="36" s="1"/>
  <c r="H385" i="36"/>
  <c r="H372" i="36"/>
  <c r="H386" i="36"/>
  <c r="G390" i="36" s="1"/>
  <c r="K140" i="36"/>
  <c r="K276" i="36" l="1"/>
  <c r="D280" i="36" s="1"/>
  <c r="AB136" i="36"/>
  <c r="K148" i="36" s="1"/>
  <c r="N236" i="36"/>
  <c r="T236" i="36" s="1"/>
  <c r="H448" i="36"/>
  <c r="H280" i="36"/>
  <c r="L280" i="36" s="1"/>
  <c r="H419" i="36"/>
  <c r="H422" i="36" s="1"/>
  <c r="J376" i="36"/>
  <c r="H370" i="36"/>
  <c r="J377" i="36" s="1"/>
  <c r="R349" i="36"/>
  <c r="D353" i="36" s="1"/>
  <c r="L353" i="36" s="1"/>
  <c r="M413" i="36"/>
  <c r="D416" i="36" s="1"/>
  <c r="K416" i="36" s="1"/>
  <c r="H425" i="36" s="1"/>
  <c r="AB140" i="36"/>
  <c r="AB143" i="36" s="1"/>
  <c r="K149" i="36" s="1"/>
  <c r="AB117" i="36"/>
  <c r="H284" i="36"/>
  <c r="N290" i="36" s="1"/>
  <c r="H296" i="36" s="1"/>
  <c r="K311" i="36"/>
  <c r="D315" i="36" s="1"/>
  <c r="K254" i="36"/>
  <c r="D257" i="36" s="1"/>
  <c r="L257" i="36" s="1"/>
  <c r="H77" i="36"/>
  <c r="H279" i="36"/>
  <c r="N271" i="36"/>
  <c r="T271" i="36" s="1"/>
  <c r="D275" i="36" s="1"/>
  <c r="K275" i="36" s="1"/>
  <c r="D279" i="36" s="1"/>
  <c r="H329" i="36"/>
  <c r="H320" i="36"/>
  <c r="N326" i="36" s="1"/>
  <c r="H314" i="36"/>
  <c r="N306" i="36"/>
  <c r="T306" i="36" s="1"/>
  <c r="D310" i="36" s="1"/>
  <c r="K310" i="36" s="1"/>
  <c r="D314" i="36" s="1"/>
  <c r="D220" i="36"/>
  <c r="D224" i="36"/>
  <c r="D222" i="36"/>
  <c r="D221" i="36"/>
  <c r="D223" i="36"/>
  <c r="G376" i="36"/>
  <c r="G377" i="36"/>
  <c r="D390" i="36"/>
  <c r="Q390" i="36" s="1"/>
  <c r="D393" i="36" s="1"/>
  <c r="H393" i="36"/>
  <c r="H315" i="36"/>
  <c r="H78" i="36"/>
  <c r="D439" i="36"/>
  <c r="M439" i="36" s="1"/>
  <c r="D443" i="36" s="1"/>
  <c r="N443" i="36" s="1"/>
  <c r="D447" i="36" s="1"/>
  <c r="L447" i="36" s="1"/>
  <c r="D440" i="36"/>
  <c r="M440" i="36" s="1"/>
  <c r="D444" i="36" s="1"/>
  <c r="N444" i="36" s="1"/>
  <c r="D448" i="36" s="1"/>
  <c r="H455" i="36"/>
  <c r="H79" i="36"/>
  <c r="H80" i="36"/>
  <c r="H154" i="36"/>
  <c r="Q363" i="36"/>
  <c r="D366" i="36" s="1"/>
  <c r="L366" i="36" s="1"/>
  <c r="H115" i="36"/>
  <c r="AB115" i="36" s="1"/>
  <c r="AB111" i="36"/>
  <c r="K145" i="36" s="1"/>
  <c r="R350" i="36"/>
  <c r="D354" i="36" s="1"/>
  <c r="L354" i="36" s="1"/>
  <c r="L314" i="36" l="1"/>
  <c r="L448" i="36"/>
  <c r="H259" i="36"/>
  <c r="D239" i="36"/>
  <c r="K239" i="36" s="1"/>
  <c r="D242" i="36" s="1"/>
  <c r="L242" i="36" s="1"/>
  <c r="L279" i="36"/>
  <c r="R377" i="36"/>
  <c r="D381" i="36" s="1"/>
  <c r="L381" i="36" s="1"/>
  <c r="R376" i="36"/>
  <c r="D380" i="36" s="1"/>
  <c r="L380" i="36" s="1"/>
  <c r="D419" i="36"/>
  <c r="N419" i="36" s="1"/>
  <c r="D422" i="36" s="1"/>
  <c r="L422" i="36" s="1"/>
  <c r="H426" i="36" s="1"/>
  <c r="L315" i="36"/>
  <c r="AB118" i="36"/>
  <c r="K146" i="36" s="1"/>
  <c r="U290" i="36"/>
  <c r="D293" i="36" s="1"/>
  <c r="K293" i="36" s="1"/>
  <c r="D296" i="36" s="1"/>
  <c r="L296" i="36" s="1"/>
  <c r="H260" i="36"/>
  <c r="J76" i="36"/>
  <c r="H76" i="36"/>
  <c r="F76" i="36"/>
  <c r="H156" i="36"/>
  <c r="AB154" i="36"/>
  <c r="M156" i="36"/>
  <c r="J80" i="36"/>
  <c r="J79" i="36"/>
  <c r="D461" i="36"/>
  <c r="M461" i="36" s="1"/>
  <c r="D465" i="36" s="1"/>
  <c r="N465" i="36" s="1"/>
  <c r="D469" i="36" s="1"/>
  <c r="L469" i="36" s="1"/>
  <c r="D462" i="36"/>
  <c r="M462" i="36" s="1"/>
  <c r="D466" i="36" s="1"/>
  <c r="N466" i="36" s="1"/>
  <c r="D470" i="36" s="1"/>
  <c r="L470" i="36" s="1"/>
  <c r="H332" i="36"/>
  <c r="U326" i="36"/>
  <c r="D329" i="36" s="1"/>
  <c r="K329" i="36" s="1"/>
  <c r="D332" i="36" s="1"/>
  <c r="K473" i="36"/>
  <c r="J78" i="36"/>
  <c r="J77" i="36"/>
  <c r="K396" i="36"/>
  <c r="L393" i="36"/>
  <c r="K397" i="36"/>
  <c r="L334" i="36" l="1"/>
  <c r="L332" i="36"/>
  <c r="L336" i="36" s="1"/>
  <c r="K400" i="36"/>
  <c r="K399" i="36"/>
  <c r="K475" i="36"/>
  <c r="AP101" i="28" l="1"/>
  <c r="AO101" i="28"/>
  <c r="AN101" i="28"/>
  <c r="AM101" i="28"/>
  <c r="AK101" i="28"/>
  <c r="AP100" i="28"/>
  <c r="AO100" i="28"/>
  <c r="AN100" i="28"/>
  <c r="AM100" i="28"/>
  <c r="AK100" i="28"/>
  <c r="AP98" i="28"/>
  <c r="AO98" i="28"/>
  <c r="AN98" i="28"/>
  <c r="AM98" i="28"/>
  <c r="AK98" i="28"/>
  <c r="AP97" i="28"/>
  <c r="AO97" i="28"/>
  <c r="AN97" i="28"/>
  <c r="AM97" i="28"/>
  <c r="AK97" i="28"/>
  <c r="AP95" i="28"/>
  <c r="AO95" i="28"/>
  <c r="AN95" i="28"/>
  <c r="AM95" i="28"/>
  <c r="AK95" i="28"/>
  <c r="AP94" i="28"/>
  <c r="AO94" i="28"/>
  <c r="AN94" i="28"/>
  <c r="AM94" i="28"/>
  <c r="AK94" i="28"/>
  <c r="AP92" i="28"/>
  <c r="AO92" i="28"/>
  <c r="AN92" i="28"/>
  <c r="AM92" i="28"/>
  <c r="AK92" i="28"/>
  <c r="AP91" i="28"/>
  <c r="AO91" i="28"/>
  <c r="AN91" i="28"/>
  <c r="AM91" i="28"/>
  <c r="AK91" i="28"/>
  <c r="AP89" i="28"/>
  <c r="AO89" i="28"/>
  <c r="AN89" i="28"/>
  <c r="AM89" i="28"/>
  <c r="AP88" i="28"/>
  <c r="AO88" i="28"/>
  <c r="AN88" i="28"/>
  <c r="AM88" i="28"/>
  <c r="D68" i="28"/>
  <c r="AL38" i="28"/>
  <c r="AL37" i="28"/>
  <c r="AH38" i="28"/>
  <c r="AH37" i="28"/>
  <c r="H43" i="28"/>
  <c r="H41" i="28"/>
  <c r="H40" i="28"/>
  <c r="H28" i="28"/>
  <c r="H25" i="28"/>
  <c r="N154" i="28" l="1"/>
  <c r="AI120" i="28" l="1"/>
  <c r="U53" i="28" l="1"/>
  <c r="H53" i="28"/>
  <c r="N161" i="28"/>
  <c r="H161" i="28"/>
  <c r="Q161" i="28"/>
  <c r="AI121" i="28" l="1"/>
  <c r="AI125" i="28" s="1"/>
  <c r="X62" i="28" l="1"/>
  <c r="X61" i="28"/>
  <c r="X60" i="28"/>
  <c r="X59" i="28"/>
  <c r="X58" i="28"/>
  <c r="U55" i="28"/>
  <c r="U57" i="28" s="1"/>
  <c r="U54" i="28"/>
  <c r="U52" i="28"/>
  <c r="AI122" i="28"/>
  <c r="Q154" i="28"/>
  <c r="H407" i="28"/>
  <c r="K419" i="28" s="1"/>
  <c r="H307" i="28"/>
  <c r="H272" i="28"/>
  <c r="H458" i="28"/>
  <c r="G462" i="28" s="1"/>
  <c r="H457" i="28"/>
  <c r="J462" i="28" s="1"/>
  <c r="H456" i="28"/>
  <c r="J461" i="28" s="1"/>
  <c r="H435" i="28"/>
  <c r="J440" i="28" s="1"/>
  <c r="H434" i="28"/>
  <c r="H436" i="28"/>
  <c r="G439" i="28" s="1"/>
  <c r="U62" i="28" l="1"/>
  <c r="U58" i="28"/>
  <c r="H154" i="28"/>
  <c r="M156" i="28" s="1"/>
  <c r="G461" i="28"/>
  <c r="G440" i="28"/>
  <c r="U61" i="28" l="1"/>
  <c r="U59" i="28"/>
  <c r="U60" i="28"/>
  <c r="H156" i="28"/>
  <c r="H410" i="28"/>
  <c r="G413" i="28" s="1"/>
  <c r="H387" i="28"/>
  <c r="M390" i="28" s="1"/>
  <c r="H360" i="28"/>
  <c r="M363" i="28" s="1"/>
  <c r="H373" i="28"/>
  <c r="N376" i="28" s="1"/>
  <c r="H326" i="28"/>
  <c r="H323" i="28"/>
  <c r="R326" i="28" s="1"/>
  <c r="H321" i="28"/>
  <c r="K326" i="28" s="1"/>
  <c r="H290" i="28"/>
  <c r="H287" i="28"/>
  <c r="R290" i="28" s="1"/>
  <c r="H285" i="28"/>
  <c r="K290" i="28" s="1"/>
  <c r="H251" i="28"/>
  <c r="H248" i="28"/>
  <c r="Q251" i="28" s="1"/>
  <c r="H246" i="28"/>
  <c r="K251" i="28" s="1"/>
  <c r="H346" i="28"/>
  <c r="N350" i="28" s="1"/>
  <c r="H306" i="28"/>
  <c r="H303" i="28"/>
  <c r="H301" i="28"/>
  <c r="H271" i="28"/>
  <c r="H268" i="28"/>
  <c r="Q271" i="28" s="1"/>
  <c r="Q272" i="28" s="1"/>
  <c r="H266" i="28"/>
  <c r="K271" i="28" s="1"/>
  <c r="K272" i="28" s="1"/>
  <c r="AI124" i="28"/>
  <c r="Q306" i="28" l="1"/>
  <c r="Q307" i="28"/>
  <c r="K306" i="28"/>
  <c r="K307" i="28"/>
  <c r="N349" i="28"/>
  <c r="N377" i="28"/>
  <c r="H231" i="28" l="1"/>
  <c r="K236" i="28" s="1"/>
  <c r="H233" i="28"/>
  <c r="H236" i="28"/>
  <c r="Q236" i="28" l="1"/>
  <c r="H408" i="28"/>
  <c r="D413" i="28" l="1"/>
  <c r="H433" i="28"/>
  <c r="H455" i="28" s="1"/>
  <c r="D462" i="28" l="1"/>
  <c r="M462" i="28" s="1"/>
  <c r="D466" i="28" s="1"/>
  <c r="D461" i="28"/>
  <c r="M461" i="28" s="1"/>
  <c r="D465" i="28" s="1"/>
  <c r="D439" i="28"/>
  <c r="D440" i="28"/>
  <c r="M440" i="28" s="1"/>
  <c r="D444" i="28" s="1"/>
  <c r="H211" i="28" l="1"/>
  <c r="D192" i="28"/>
  <c r="D193" i="28"/>
  <c r="D194" i="28"/>
  <c r="D195" i="28"/>
  <c r="D191" i="28"/>
  <c r="H203" i="28"/>
  <c r="I186" i="28"/>
  <c r="H201" i="28"/>
  <c r="Q135" i="28"/>
  <c r="Q134" i="28"/>
  <c r="Q133" i="28"/>
  <c r="H300" i="28"/>
  <c r="N307" i="28" s="1"/>
  <c r="T307" i="28" s="1"/>
  <c r="D311" i="28" s="1"/>
  <c r="H311" i="28"/>
  <c r="M125" i="28"/>
  <c r="M128" i="28" s="1"/>
  <c r="H371" i="28"/>
  <c r="M123" i="28"/>
  <c r="N133" i="28" s="1"/>
  <c r="M122" i="28"/>
  <c r="H453" i="28"/>
  <c r="K465" i="28" s="1"/>
  <c r="Q109" i="28"/>
  <c r="Q110" i="28"/>
  <c r="Q108" i="28"/>
  <c r="H265" i="28"/>
  <c r="N272" i="28" s="1"/>
  <c r="T272" i="28" s="1"/>
  <c r="D276" i="28" s="1"/>
  <c r="M100" i="28"/>
  <c r="K109" i="28" s="1"/>
  <c r="M98" i="28"/>
  <c r="N108" i="28" s="1"/>
  <c r="M97" i="28"/>
  <c r="H276" i="28"/>
  <c r="H315" i="28" l="1"/>
  <c r="K311" i="28"/>
  <c r="D315" i="28" s="1"/>
  <c r="H299" i="28"/>
  <c r="N306" i="28" s="1"/>
  <c r="T306" i="28" s="1"/>
  <c r="D310" i="28" s="1"/>
  <c r="H280" i="28"/>
  <c r="K276" i="28"/>
  <c r="D280" i="28" s="1"/>
  <c r="H135" i="28"/>
  <c r="H454" i="28"/>
  <c r="K466" i="28" s="1"/>
  <c r="H359" i="28"/>
  <c r="G363" i="28" s="1"/>
  <c r="N135" i="28"/>
  <c r="H452" i="28"/>
  <c r="H466" i="28" s="1"/>
  <c r="H429" i="28"/>
  <c r="H443" i="28" s="1"/>
  <c r="H447" i="28" s="1"/>
  <c r="H451" i="28"/>
  <c r="H465" i="28" s="1"/>
  <c r="H358" i="28"/>
  <c r="D363" i="28" s="1"/>
  <c r="H431" i="28"/>
  <c r="K443" i="28" s="1"/>
  <c r="H110" i="28"/>
  <c r="H432" i="28"/>
  <c r="K444" i="28" s="1"/>
  <c r="N110" i="28"/>
  <c r="H430" i="28"/>
  <c r="H444" i="28" s="1"/>
  <c r="J439" i="28"/>
  <c r="M439" i="28" s="1"/>
  <c r="D443" i="28" s="1"/>
  <c r="H406" i="28"/>
  <c r="H416" i="28" s="1"/>
  <c r="H386" i="28"/>
  <c r="G390" i="28" s="1"/>
  <c r="H133" i="28"/>
  <c r="H385" i="28"/>
  <c r="K133" i="28"/>
  <c r="H372" i="28"/>
  <c r="D377" i="28"/>
  <c r="D376" i="28"/>
  <c r="K108" i="28"/>
  <c r="H345" i="28"/>
  <c r="H109" i="28"/>
  <c r="H344" i="28"/>
  <c r="H230" i="28"/>
  <c r="H245" i="28"/>
  <c r="H310" i="28"/>
  <c r="H329" i="28" s="1"/>
  <c r="K135" i="28"/>
  <c r="H264" i="28"/>
  <c r="N271" i="28" s="1"/>
  <c r="T271" i="28" s="1"/>
  <c r="D275" i="28" s="1"/>
  <c r="H108" i="28"/>
  <c r="H275" i="28"/>
  <c r="H293" i="28" s="1"/>
  <c r="H134" i="28"/>
  <c r="K134" i="28"/>
  <c r="M103" i="28"/>
  <c r="K110" i="28" s="1"/>
  <c r="H384" i="28" l="1"/>
  <c r="J390" i="28" s="1"/>
  <c r="M126" i="28"/>
  <c r="L315" i="28"/>
  <c r="L280" i="28"/>
  <c r="N466" i="28"/>
  <c r="D470" i="28" s="1"/>
  <c r="N444" i="28"/>
  <c r="D448" i="28" s="1"/>
  <c r="AB135" i="28"/>
  <c r="H142" i="28" s="1"/>
  <c r="H469" i="28"/>
  <c r="N465" i="28"/>
  <c r="D469" i="28" s="1"/>
  <c r="H448" i="28"/>
  <c r="N443" i="28"/>
  <c r="D447" i="28" s="1"/>
  <c r="L447" i="28" s="1"/>
  <c r="H470" i="28"/>
  <c r="AB110" i="28"/>
  <c r="H117" i="28" s="1"/>
  <c r="H409" i="28"/>
  <c r="J413" i="28" s="1"/>
  <c r="M413" i="28" s="1"/>
  <c r="H419" i="28"/>
  <c r="H422" i="28" s="1"/>
  <c r="AB133" i="28"/>
  <c r="H140" i="28" s="1"/>
  <c r="H369" i="28"/>
  <c r="H370" i="28" s="1"/>
  <c r="J377" i="28" s="1"/>
  <c r="H342" i="28"/>
  <c r="H343" i="28" s="1"/>
  <c r="J350" i="28" s="1"/>
  <c r="H357" i="28"/>
  <c r="J363" i="28" s="1"/>
  <c r="Q363" i="28" s="1"/>
  <c r="D366" i="28" s="1"/>
  <c r="D390" i="28"/>
  <c r="Q390" i="28" s="1"/>
  <c r="D393" i="28" s="1"/>
  <c r="G377" i="28"/>
  <c r="G376" i="28"/>
  <c r="AB108" i="28"/>
  <c r="H115" i="28" s="1"/>
  <c r="D349" i="28"/>
  <c r="D350" i="28"/>
  <c r="G350" i="28"/>
  <c r="G349" i="28"/>
  <c r="N251" i="28"/>
  <c r="T251" i="28" s="1"/>
  <c r="D254" i="28" s="1"/>
  <c r="H257" i="28"/>
  <c r="N236" i="28"/>
  <c r="T236" i="28" s="1"/>
  <c r="H242" i="28"/>
  <c r="K310" i="28"/>
  <c r="D314" i="28" s="1"/>
  <c r="M101" i="28"/>
  <c r="N109" i="28" s="1"/>
  <c r="AB109" i="28" s="1"/>
  <c r="H314" i="28"/>
  <c r="H279" i="28"/>
  <c r="K275" i="28"/>
  <c r="D279" i="28" s="1"/>
  <c r="N134" i="28"/>
  <c r="AB134" i="28" s="1"/>
  <c r="L470" i="28" l="1"/>
  <c r="L448" i="28"/>
  <c r="K473" i="28" s="1"/>
  <c r="D419" i="28"/>
  <c r="N419" i="28" s="1"/>
  <c r="D422" i="28" s="1"/>
  <c r="L422" i="28" s="1"/>
  <c r="H426" i="28" s="1"/>
  <c r="D416" i="28"/>
  <c r="K416" i="28" s="1"/>
  <c r="H425" i="28" s="1"/>
  <c r="L469" i="28"/>
  <c r="J349" i="28"/>
  <c r="R349" i="28" s="1"/>
  <c r="J376" i="28"/>
  <c r="R376" i="28" s="1"/>
  <c r="AB111" i="28"/>
  <c r="K145" i="28" s="1"/>
  <c r="R377" i="28"/>
  <c r="D381" i="28" s="1"/>
  <c r="R350" i="28"/>
  <c r="D354" i="28" s="1"/>
  <c r="D239" i="28"/>
  <c r="H259" i="28"/>
  <c r="L314" i="28"/>
  <c r="H116" i="28"/>
  <c r="L279" i="28"/>
  <c r="H141" i="28"/>
  <c r="AB136" i="28"/>
  <c r="K148" i="28" s="1"/>
  <c r="K475" i="28" l="1"/>
  <c r="D353" i="28"/>
  <c r="K396" i="28"/>
  <c r="D380" i="28"/>
  <c r="K399" i="28"/>
  <c r="D174" i="28"/>
  <c r="D173" i="28"/>
  <c r="D172" i="28"/>
  <c r="D171" i="28"/>
  <c r="H86" i="28"/>
  <c r="K191" i="28" s="1"/>
  <c r="F86" i="28"/>
  <c r="I191" i="28" s="1"/>
  <c r="AI106" i="28"/>
  <c r="AH106" i="28"/>
  <c r="AI105" i="28"/>
  <c r="AH105" i="28"/>
  <c r="H90" i="28"/>
  <c r="K195" i="28" s="1"/>
  <c r="F90" i="28"/>
  <c r="I195" i="28" s="1"/>
  <c r="H89" i="28"/>
  <c r="K194" i="28" s="1"/>
  <c r="F89" i="28"/>
  <c r="I194" i="28" s="1"/>
  <c r="H88" i="28"/>
  <c r="K193" i="28" s="1"/>
  <c r="F88" i="28"/>
  <c r="I193" i="28" s="1"/>
  <c r="H87" i="28"/>
  <c r="K192" i="28" s="1"/>
  <c r="F87" i="28"/>
  <c r="I192" i="28" s="1"/>
  <c r="D170" i="28"/>
  <c r="F77" i="28"/>
  <c r="F78" i="28"/>
  <c r="F79" i="28"/>
  <c r="F80" i="28"/>
  <c r="D76" i="28"/>
  <c r="D77" i="28" s="1"/>
  <c r="D78" i="28" s="1"/>
  <c r="D79" i="28" s="1"/>
  <c r="D80" i="28" s="1"/>
  <c r="B77" i="28"/>
  <c r="B78" i="28"/>
  <c r="B79" i="28"/>
  <c r="B80" i="28"/>
  <c r="B76" i="28"/>
  <c r="K59" i="28"/>
  <c r="K60" i="28"/>
  <c r="K61" i="28"/>
  <c r="K58" i="28"/>
  <c r="H56" i="28"/>
  <c r="H55" i="28"/>
  <c r="H54" i="28"/>
  <c r="H52" i="28"/>
  <c r="H239" i="28" s="1"/>
  <c r="H254" i="28" s="1"/>
  <c r="K254" i="28" s="1"/>
  <c r="D257" i="28" s="1"/>
  <c r="L257" i="28" s="1"/>
  <c r="H44" i="28"/>
  <c r="H26" i="28"/>
  <c r="K161" i="28" s="1"/>
  <c r="AB161" i="28" s="1"/>
  <c r="H31" i="28"/>
  <c r="H29" i="28"/>
  <c r="K154" i="28" l="1"/>
  <c r="AB154" i="28" s="1"/>
  <c r="H366" i="28"/>
  <c r="L366" i="28" s="1"/>
  <c r="H393" i="28"/>
  <c r="L393" i="28" s="1"/>
  <c r="H381" i="28"/>
  <c r="L381" i="28" s="1"/>
  <c r="H380" i="28"/>
  <c r="L380" i="28" s="1"/>
  <c r="H353" i="28"/>
  <c r="L353" i="28" s="1"/>
  <c r="H354" i="28"/>
  <c r="L354" i="28" s="1"/>
  <c r="H319" i="28"/>
  <c r="H320" i="28" s="1"/>
  <c r="N326" i="28" s="1"/>
  <c r="H283" i="28"/>
  <c r="H284" i="28" s="1"/>
  <c r="N290" i="28" s="1"/>
  <c r="K239" i="28"/>
  <c r="D242" i="28" s="1"/>
  <c r="L242" i="28" s="1"/>
  <c r="H260" i="28" s="1"/>
  <c r="K142" i="28"/>
  <c r="AB142" i="28" s="1"/>
  <c r="K140" i="28"/>
  <c r="AB140" i="28" s="1"/>
  <c r="K117" i="28"/>
  <c r="AB117" i="28" s="1"/>
  <c r="K115" i="28"/>
  <c r="AB115" i="28" s="1"/>
  <c r="K141" i="28"/>
  <c r="AB141" i="28" s="1"/>
  <c r="K116" i="28"/>
  <c r="AB116" i="28" s="1"/>
  <c r="AI107" i="28"/>
  <c r="AI108" i="28" s="1"/>
  <c r="AI109" i="28" s="1"/>
  <c r="AI110" i="28" s="1"/>
  <c r="AH107" i="28"/>
  <c r="AH108" i="28" s="1"/>
  <c r="AH109" i="28" s="1"/>
  <c r="AH110" i="28" s="1"/>
  <c r="D89" i="28" s="1"/>
  <c r="G194" i="28" s="1"/>
  <c r="M194" i="28" s="1"/>
  <c r="F76" i="28"/>
  <c r="J76" i="28"/>
  <c r="H76" i="28"/>
  <c r="H205" i="28" s="1"/>
  <c r="L205" i="28" s="1"/>
  <c r="H213" i="28" s="1"/>
  <c r="H61" i="28"/>
  <c r="H58" i="28"/>
  <c r="H59" i="28" l="1"/>
  <c r="K400" i="28"/>
  <c r="K397" i="28"/>
  <c r="H296" i="28"/>
  <c r="U290" i="28"/>
  <c r="D293" i="28" s="1"/>
  <c r="K293" i="28" s="1"/>
  <c r="D296" i="28" s="1"/>
  <c r="H332" i="28"/>
  <c r="U326" i="28"/>
  <c r="D329" i="28" s="1"/>
  <c r="K329" i="28" s="1"/>
  <c r="D332" i="28" s="1"/>
  <c r="AB143" i="28"/>
  <c r="K149" i="28" s="1"/>
  <c r="AB118" i="28"/>
  <c r="K146" i="28" s="1"/>
  <c r="D90" i="28"/>
  <c r="G195" i="28" s="1"/>
  <c r="M195" i="28" s="1"/>
  <c r="D86" i="28"/>
  <c r="G191" i="28" s="1"/>
  <c r="M191" i="28" s="1"/>
  <c r="D88" i="28"/>
  <c r="G193" i="28" s="1"/>
  <c r="M193" i="28" s="1"/>
  <c r="D87" i="28"/>
  <c r="G192" i="28" s="1"/>
  <c r="M192" i="28" s="1"/>
  <c r="H60" i="28"/>
  <c r="H215" i="28" s="1"/>
  <c r="L332" i="28" l="1"/>
  <c r="L336" i="28" s="1"/>
  <c r="L296" i="28"/>
  <c r="L334" i="28" s="1"/>
  <c r="D221" i="28"/>
  <c r="D222" i="28"/>
  <c r="D223" i="28"/>
  <c r="D224" i="28"/>
  <c r="D220" i="28"/>
  <c r="H19" i="28"/>
  <c r="H14" i="28"/>
  <c r="J715" i="28"/>
  <c r="B711" i="28"/>
  <c r="J709" i="28"/>
  <c r="B705" i="28"/>
  <c r="E695" i="28"/>
  <c r="B695" i="28" s="1"/>
  <c r="T695" i="28" s="1"/>
  <c r="T696" i="28" s="1"/>
  <c r="B691" i="28"/>
  <c r="E688" i="28"/>
  <c r="B688" i="28" s="1"/>
  <c r="T688" i="28" s="1"/>
  <c r="T689" i="28" s="1"/>
  <c r="B684" i="28"/>
  <c r="W675" i="28"/>
  <c r="W674" i="28"/>
  <c r="J674" i="28"/>
  <c r="J675" i="28" s="1"/>
  <c r="P675" i="28" s="1"/>
  <c r="W673" i="28"/>
  <c r="P673" i="28"/>
  <c r="AA673" i="28" s="1"/>
  <c r="H673" i="28"/>
  <c r="H674" i="28" s="1"/>
  <c r="H675" i="28" s="1"/>
  <c r="P662" i="28"/>
  <c r="Y662" i="28" s="1"/>
  <c r="P661" i="28"/>
  <c r="Y661" i="28" s="1"/>
  <c r="P660" i="28"/>
  <c r="Y660" i="28" s="1"/>
  <c r="H660" i="28"/>
  <c r="H661" i="28" s="1"/>
  <c r="H662" i="28" s="1"/>
  <c r="W649" i="28"/>
  <c r="P649" i="28"/>
  <c r="AC649" i="28" s="1"/>
  <c r="W648" i="28"/>
  <c r="P648" i="28"/>
  <c r="W647" i="28"/>
  <c r="P647" i="28"/>
  <c r="AC647" i="28" s="1"/>
  <c r="H647" i="28"/>
  <c r="H648" i="28" s="1"/>
  <c r="H649" i="28" s="1"/>
  <c r="U619" i="28"/>
  <c r="R619" i="28"/>
  <c r="K619" i="28"/>
  <c r="U618" i="28"/>
  <c r="R618" i="28"/>
  <c r="K618" i="28"/>
  <c r="U617" i="28"/>
  <c r="R617" i="28"/>
  <c r="K617" i="28"/>
  <c r="K616" i="28"/>
  <c r="X616" i="28" s="1"/>
  <c r="X615" i="28"/>
  <c r="U605" i="28"/>
  <c r="R605" i="28"/>
  <c r="K605" i="28"/>
  <c r="U604" i="28"/>
  <c r="R604" i="28"/>
  <c r="K604" i="28"/>
  <c r="U603" i="28"/>
  <c r="R603" i="28"/>
  <c r="K603" i="28"/>
  <c r="K602" i="28"/>
  <c r="X602" i="28" s="1"/>
  <c r="X601" i="28"/>
  <c r="U591" i="28"/>
  <c r="R591" i="28"/>
  <c r="K591" i="28"/>
  <c r="U590" i="28"/>
  <c r="R590" i="28"/>
  <c r="K590" i="28"/>
  <c r="K589" i="28"/>
  <c r="X589" i="28" s="1"/>
  <c r="X588" i="28"/>
  <c r="K578" i="28"/>
  <c r="X578" i="28" s="1"/>
  <c r="K577" i="28"/>
  <c r="X577" i="28" s="1"/>
  <c r="K576" i="28"/>
  <c r="X576" i="28" s="1"/>
  <c r="X575" i="28"/>
  <c r="U565" i="28"/>
  <c r="R565" i="28"/>
  <c r="K565" i="28"/>
  <c r="U564" i="28"/>
  <c r="X564" i="28" s="1"/>
  <c r="X563" i="28"/>
  <c r="J543" i="28"/>
  <c r="Y537" i="28"/>
  <c r="J537" i="28"/>
  <c r="Q525" i="28"/>
  <c r="Z525" i="28" s="1"/>
  <c r="Q516" i="28"/>
  <c r="Z516" i="28" s="1"/>
  <c r="G70" i="28" l="1"/>
  <c r="G71" i="28"/>
  <c r="G72" i="28"/>
  <c r="G69" i="28"/>
  <c r="AA647" i="28"/>
  <c r="X591" i="28"/>
  <c r="X617" i="28"/>
  <c r="X605" i="28"/>
  <c r="X619" i="28"/>
  <c r="X604" i="28"/>
  <c r="X618" i="28"/>
  <c r="AC673" i="28"/>
  <c r="AB673" i="28"/>
  <c r="AB649" i="28"/>
  <c r="AA649" i="28"/>
  <c r="Y543" i="28"/>
  <c r="X603" i="28"/>
  <c r="AB647" i="28"/>
  <c r="X565" i="28"/>
  <c r="X567" i="28" s="1"/>
  <c r="X590" i="28"/>
  <c r="AB648" i="28"/>
  <c r="X580" i="28"/>
  <c r="AB675" i="28"/>
  <c r="AA675" i="28"/>
  <c r="AC675" i="28"/>
  <c r="AC648" i="28"/>
  <c r="P674" i="28"/>
  <c r="AA648" i="28"/>
  <c r="H77" i="28" l="1"/>
  <c r="J77" i="28"/>
  <c r="J80" i="28"/>
  <c r="H80" i="28"/>
  <c r="H79" i="28"/>
  <c r="J79" i="28"/>
  <c r="H78" i="28"/>
  <c r="J78" i="28"/>
  <c r="X593" i="28"/>
  <c r="X621" i="28"/>
  <c r="X607" i="28"/>
  <c r="AC674" i="28"/>
  <c r="AB674" i="28"/>
  <c r="AA674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Patrick A. Toman</author>
  </authors>
  <commentList>
    <comment ref="N525" authorId="0" shapeId="0" xr:uid="{0B9CEC40-398A-406C-8369-ED5C6699EB68}">
      <text>
        <r>
          <rPr>
            <b/>
            <sz val="9"/>
            <color indexed="81"/>
            <rFont val="Tahoma"/>
            <family val="2"/>
          </rPr>
          <t>Patrick A. Toman:</t>
        </r>
        <r>
          <rPr>
            <sz val="9"/>
            <color indexed="81"/>
            <rFont val="Tahoma"/>
            <family val="2"/>
          </rPr>
          <t xml:space="preserve">
Per HJH, use 0.55 if no dynamic load testing is done.  Use 0.70 if do dynamic load testing.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Patrick A. Toman</author>
  </authors>
  <commentList>
    <comment ref="N525" authorId="0" shapeId="0" xr:uid="{7003AF80-31E9-41BA-8151-585FD0317538}">
      <text>
        <r>
          <rPr>
            <b/>
            <sz val="9"/>
            <color indexed="81"/>
            <rFont val="Tahoma"/>
            <family val="2"/>
          </rPr>
          <t>Patrick A. Toman:</t>
        </r>
        <r>
          <rPr>
            <sz val="9"/>
            <color indexed="81"/>
            <rFont val="Tahoma"/>
            <family val="2"/>
          </rPr>
          <t xml:space="preserve">
Per HJH, use 0.55 if no dynamic load testing is done.  Use 0.70 if do dynamic load testing.</t>
        </r>
      </text>
    </comment>
  </commentList>
</comments>
</file>

<file path=xl/sharedStrings.xml><?xml version="1.0" encoding="utf-8"?>
<sst xmlns="http://schemas.openxmlformats.org/spreadsheetml/2006/main" count="3242" uniqueCount="471">
  <si>
    <t>CLIENT</t>
  </si>
  <si>
    <t>PROJECT</t>
  </si>
  <si>
    <t>SUBJECT</t>
  </si>
  <si>
    <t>PROJECT NO.</t>
  </si>
  <si>
    <t>COMP. BY</t>
  </si>
  <si>
    <t>CHECKED BY</t>
  </si>
  <si>
    <t>DATE</t>
  </si>
  <si>
    <t>ft</t>
  </si>
  <si>
    <t>k</t>
  </si>
  <si>
    <t>Width (ft)</t>
  </si>
  <si>
    <t>Area (sf)</t>
  </si>
  <si>
    <t>Length (ft)</t>
  </si>
  <si>
    <t>x</t>
  </si>
  <si>
    <t>=</t>
  </si>
  <si>
    <t>Number</t>
  </si>
  <si>
    <t>/</t>
  </si>
  <si>
    <t>-</t>
  </si>
  <si>
    <t>Beams</t>
  </si>
  <si>
    <t>+</t>
  </si>
  <si>
    <t>)  =</t>
  </si>
  <si>
    <t>A</t>
  </si>
  <si>
    <t>Ix</t>
  </si>
  <si>
    <t>Iy</t>
  </si>
  <si>
    <t>c.g.</t>
  </si>
  <si>
    <t>Max. Factored Pile Load</t>
  </si>
  <si>
    <t>Rndr</t>
  </si>
  <si>
    <t>Average</t>
  </si>
  <si>
    <t>Boring 1</t>
  </si>
  <si>
    <t>Boring 2</t>
  </si>
  <si>
    <t>for</t>
  </si>
  <si>
    <t>Piles</t>
  </si>
  <si>
    <t>Span</t>
  </si>
  <si>
    <t>Length</t>
  </si>
  <si>
    <t>Abutment Reinforcing Design</t>
  </si>
  <si>
    <t>From RC-PIER cap design:  Use (4) #8 bars top and bottom of abutment cap.  Use #5 stirrups.</t>
  </si>
  <si>
    <t>Provide (2) #4 stirrups around each pile as shown in ODOT Standard Drawing CPA-1-08.</t>
  </si>
  <si>
    <t>Summary of Abutment and Pile Design Procedure</t>
  </si>
  <si>
    <t>Live Load, Braking Force, Wind Load, and Wind on Live Load are automatically generated.  After running the analysis, the maximum vertical reactions at each pile</t>
  </si>
  <si>
    <t>CB17-48</t>
  </si>
  <si>
    <t>CB27-48</t>
  </si>
  <si>
    <t>CB33-48</t>
  </si>
  <si>
    <t>B</t>
  </si>
  <si>
    <t>C</t>
  </si>
  <si>
    <t>C = Percent over or under minimum Rndr.</t>
  </si>
  <si>
    <t>A = Comparison to minimum Rndr calculated for borings.</t>
  </si>
  <si>
    <t>B = Comparison to average Rndr calculated for borings.</t>
  </si>
  <si>
    <t>Legend:</t>
  </si>
  <si>
    <t>Proposed Bridge Width:</t>
  </si>
  <si>
    <t>Summary of Results</t>
  </si>
  <si>
    <t>RC Pier File Name</t>
  </si>
  <si>
    <t>KNO-CRXX-5PILE</t>
  </si>
  <si>
    <t>KNO-CRXX-6PILE</t>
  </si>
  <si>
    <t>KNO-CRXX-4PILE</t>
  </si>
  <si>
    <t>Conclusion:</t>
  </si>
  <si>
    <t>Use X pile design.</t>
  </si>
  <si>
    <t>CB21-48</t>
  </si>
  <si>
    <t>CB42-48</t>
  </si>
  <si>
    <t>48" Wide Box Beam Section Properties</t>
  </si>
  <si>
    <t>The design loading is HL-93.  Live Load reactions are automatically generated in RC-Pier.</t>
  </si>
  <si>
    <t>Dead Loads from Superstructure, Per Beam</t>
  </si>
  <si>
    <t>Live Loads from Superstructure, Per Beam</t>
  </si>
  <si>
    <t>Calculate the volume of concrete in the wingwall:</t>
  </si>
  <si>
    <t>Height (ft)</t>
  </si>
  <si>
    <t>x  0.5  x (</t>
  </si>
  <si>
    <t>cf</t>
  </si>
  <si>
    <t>Wingwall below beam seat:</t>
  </si>
  <si>
    <t>Wingwall above beam seat:</t>
  </si>
  <si>
    <t>Volume (cf)</t>
  </si>
  <si>
    <t>For:</t>
  </si>
  <si>
    <t>CB12-48</t>
  </si>
  <si>
    <t>From Standard Drawing PSBD-2-07</t>
  </si>
  <si>
    <t>Size</t>
  </si>
  <si>
    <t>deg</t>
  </si>
  <si>
    <t>Proposed Bridge Skew:</t>
  </si>
  <si>
    <t>ft c/c bearings</t>
  </si>
  <si>
    <t>ft out/out</t>
  </si>
  <si>
    <t>wingwall turned back at 45 degrees</t>
  </si>
  <si>
    <t>with</t>
  </si>
  <si>
    <t>16" dia.</t>
  </si>
  <si>
    <t>BDM Section 202.2.3.2.a, Piles Driven to Refusal on Bedrock</t>
  </si>
  <si>
    <t>H-Pile Size</t>
  </si>
  <si>
    <t>HP10x42</t>
  </si>
  <si>
    <t>HP12X53</t>
  </si>
  <si>
    <t>HP14x73</t>
  </si>
  <si>
    <t>RRmax</t>
  </si>
  <si>
    <t>kips</t>
  </si>
  <si>
    <t>for friction piles</t>
  </si>
  <si>
    <t>for H-piles on rock</t>
  </si>
  <si>
    <t>BDM Section 202.2.3.2.b, Piles Not Driven to Refusal on Bedrock</t>
  </si>
  <si>
    <t>Rndr max</t>
  </si>
  <si>
    <t>Pipe Pile</t>
  </si>
  <si>
    <t>straight wingwalls, 15 degree skew</t>
  </si>
  <si>
    <t>RRmax (per BDM 202.2.3.2.a)</t>
  </si>
  <si>
    <t>Estimated Maximum Rndr</t>
  </si>
  <si>
    <t>Using DRIVEN output provided by Geotech, table "Ultimate - Summary of Capacities", interpolate to find the pile length required to obtain the Rndr value above.</t>
  </si>
  <si>
    <t>Depth</t>
  </si>
  <si>
    <t>from table</t>
  </si>
  <si>
    <t>Existing ground elevation at boring:</t>
  </si>
  <si>
    <t>by survey</t>
  </si>
  <si>
    <t>by interpolation</t>
  </si>
  <si>
    <t>Required depth:</t>
  </si>
  <si>
    <t>Required pile tip elevation:</t>
  </si>
  <si>
    <t>or lower</t>
  </si>
  <si>
    <t>For pile pay length calculations, see "Abutment &amp; Deck Slab Elevations" spreadsheet.</t>
  </si>
  <si>
    <t>Pile Lengths (Friction Piles)</t>
  </si>
  <si>
    <t>in</t>
  </si>
  <si>
    <t>are found by viewing the "Pile Reactions" tab.</t>
  </si>
  <si>
    <t>Capped pile abutments are modeled in RC-PIER.  Use Pier Configuration / Pile Type = Pile Bent for simplicity.  Dead Loads calculated above are manually input.</t>
  </si>
  <si>
    <t>BPS</t>
  </si>
  <si>
    <t>12" dia.</t>
  </si>
  <si>
    <t>14" dia.</t>
  </si>
  <si>
    <t>Use 5 pile design, 12" diameter piles.</t>
  </si>
  <si>
    <t>Using the information provided by Geotech, the pile lengths required to obtain the Rndr value above are as follows:</t>
  </si>
  <si>
    <t>per Geotech Information</t>
  </si>
  <si>
    <t>B-001-17</t>
  </si>
  <si>
    <t>B-002-17</t>
  </si>
  <si>
    <t>Calc.:</t>
  </si>
  <si>
    <t>Check:</t>
  </si>
  <si>
    <t>PAT</t>
  </si>
  <si>
    <t>ARA</t>
  </si>
  <si>
    <t>LIC-C0027-1200</t>
  </si>
  <si>
    <t>12 Inch</t>
  </si>
  <si>
    <t>14 inch</t>
  </si>
  <si>
    <t>16 inch</t>
  </si>
  <si>
    <t>Use 5- HP10x42 pile design spaced at 7.75'.</t>
  </si>
  <si>
    <t>Pile</t>
  </si>
  <si>
    <t>Rear Abutment (B-001-0-17):</t>
  </si>
  <si>
    <t>Forward Abutment (B-002-0-17):</t>
  </si>
  <si>
    <t>for H-piles driven to bedrock - Rear Abutment</t>
  </si>
  <si>
    <t>for H-piles as friction piles - Forward Abutment</t>
  </si>
  <si>
    <t>Rndr (per BDM 202.2.3.2.b)</t>
  </si>
  <si>
    <t>Using the information provided by Geotech, the pile lengths required to obtain the Rrmax or Rndr values above are as follows:</t>
  </si>
  <si>
    <t xml:space="preserve">Pile Lengths </t>
  </si>
  <si>
    <t>The ultimate bearing value is:</t>
  </si>
  <si>
    <t>The total factored load is:</t>
  </si>
  <si>
    <r>
      <t xml:space="preserve">Note: Design uses both piles to bedrock </t>
    </r>
    <r>
      <rPr>
        <u/>
        <sz val="10"/>
        <rFont val="Arial"/>
        <family val="2"/>
      </rPr>
      <t>and</t>
    </r>
    <r>
      <rPr>
        <sz val="10"/>
        <rFont val="Arial"/>
        <family val="2"/>
      </rPr>
      <t xml:space="preserve"> friction piles.  Provide BDM Note [606.1-1] for Rear Abutment and BDM Note [606.2-1] for Forward Abutment.</t>
    </r>
  </si>
  <si>
    <t>ODOT District 12</t>
  </si>
  <si>
    <t>Abutment LEAP Input</t>
  </si>
  <si>
    <t>OHDOT18003</t>
  </si>
  <si>
    <t>Section Properties</t>
  </si>
  <si>
    <t>WF36-49</t>
  </si>
  <si>
    <t>WF42-49</t>
  </si>
  <si>
    <t>WF48-49</t>
  </si>
  <si>
    <t>WF54-49</t>
  </si>
  <si>
    <t>WF60-49</t>
  </si>
  <si>
    <t>WF66-49</t>
  </si>
  <si>
    <t>WF72-49</t>
  </si>
  <si>
    <t>Proposed Beam Spacing:</t>
  </si>
  <si>
    <t>Proposed # of beams:</t>
  </si>
  <si>
    <t>Proposed Beam Size:</t>
  </si>
  <si>
    <t>Ignore below this line</t>
  </si>
  <si>
    <t>Footing:</t>
  </si>
  <si>
    <t>CUY-14-12.12E Bridge Replacement PID 13184</t>
  </si>
  <si>
    <t>AJK</t>
  </si>
  <si>
    <t>Proposed Beam Length:</t>
  </si>
  <si>
    <t>Proposed Beam Span:</t>
  </si>
  <si>
    <t>Design Method:</t>
  </si>
  <si>
    <t>Backwall Width = WB =</t>
  </si>
  <si>
    <t>Backwall Height = WD =</t>
  </si>
  <si>
    <t>Stem Height = SD =</t>
  </si>
  <si>
    <t>Stem Width = SW =</t>
  </si>
  <si>
    <t>Abutment Length (X):</t>
  </si>
  <si>
    <t>Back Wall Offset:</t>
  </si>
  <si>
    <t>Frame Analysis Method:</t>
  </si>
  <si>
    <t>Piles integral with cap</t>
  </si>
  <si>
    <t>Bridge Type:</t>
  </si>
  <si>
    <t>Pretensioned Girders</t>
  </si>
  <si>
    <t>Number of Lanes:</t>
  </si>
  <si>
    <t>Beam Height:</t>
  </si>
  <si>
    <t>Beam Section Area:</t>
  </si>
  <si>
    <t>(PSID-1-13)</t>
  </si>
  <si>
    <t>19-0034 Brice_Appendix_MJ21.pdf (pci.org)</t>
  </si>
  <si>
    <t>Beam C.G (Ycg):</t>
  </si>
  <si>
    <t>Beam Inertia (Iyy):</t>
  </si>
  <si>
    <t>Beam Inertia (Ixx):</t>
  </si>
  <si>
    <t>Barrier/Railing Height:</t>
  </si>
  <si>
    <t>Depth of Slab:</t>
  </si>
  <si>
    <t>Curb to Curb Distance:</t>
  </si>
  <si>
    <t>Spread/Cap Length (X):</t>
  </si>
  <si>
    <t>Spread/Cap Depth (Y):</t>
  </si>
  <si>
    <t>Spread/Cap Width (Z):</t>
  </si>
  <si>
    <t>Pile W:</t>
  </si>
  <si>
    <t>Coordinates:</t>
  </si>
  <si>
    <t>DS1</t>
  </si>
  <si>
    <t>DS2</t>
  </si>
  <si>
    <t>DS3</t>
  </si>
  <si>
    <t>DS4</t>
  </si>
  <si>
    <t>x:</t>
  </si>
  <si>
    <t>z:</t>
  </si>
  <si>
    <t>No. Drilled Shafts:</t>
  </si>
  <si>
    <t>Edge Distance:</t>
  </si>
  <si>
    <t>Brg. 1</t>
  </si>
  <si>
    <t>Distance From</t>
  </si>
  <si>
    <t>Brg. 2</t>
  </si>
  <si>
    <t>Brg. 3</t>
  </si>
  <si>
    <t>Brg. 4</t>
  </si>
  <si>
    <t>Brg. 5</t>
  </si>
  <si>
    <t>Cap Left End (ft)</t>
  </si>
  <si>
    <t>Last Point (ft)</t>
  </si>
  <si>
    <t>-----</t>
  </si>
  <si>
    <t>LEAP Table</t>
  </si>
  <si>
    <t>Line</t>
  </si>
  <si>
    <t>Point</t>
  </si>
  <si>
    <t>From</t>
  </si>
  <si>
    <t>Dist</t>
  </si>
  <si>
    <t>Abs. Dist.</t>
  </si>
  <si>
    <t>Superstructure Design</t>
  </si>
  <si>
    <t>Abutment Configuration Input</t>
  </si>
  <si>
    <t>Superstructure Parameters Input</t>
  </si>
  <si>
    <t>Footing/Pile Input</t>
  </si>
  <si>
    <t>Bearing/Girders Input</t>
  </si>
  <si>
    <t>LEAP Unfactored Reactions</t>
  </si>
  <si>
    <t>Self Wt.</t>
  </si>
  <si>
    <t>Deck + Haunch</t>
  </si>
  <si>
    <t>Diaphragm</t>
  </si>
  <si>
    <t>DL-Prec (DC)</t>
  </si>
  <si>
    <t>DL-Prec (DW)</t>
  </si>
  <si>
    <t>DL-Comp (DC)</t>
  </si>
  <si>
    <t>DL-Comp (DW)</t>
  </si>
  <si>
    <t>Truck + Lane</t>
  </si>
  <si>
    <t>Pedestrian</t>
  </si>
  <si>
    <t>Beam 1 Rear</t>
  </si>
  <si>
    <t>Beam 1 Fwd</t>
  </si>
  <si>
    <t>Beam 2 Rear</t>
  </si>
  <si>
    <t>Beam 2 Fwd</t>
  </si>
  <si>
    <t>Beam 3 Rear</t>
  </si>
  <si>
    <t>Beam 3 Fwd</t>
  </si>
  <si>
    <t>Beam 4 Rear</t>
  </si>
  <si>
    <t>Beam 4 Fwd</t>
  </si>
  <si>
    <t>Beam 5 Rear</t>
  </si>
  <si>
    <t>Beam 5 Fwd</t>
  </si>
  <si>
    <t>Approach Slab Load Calcs</t>
  </si>
  <si>
    <t>Rear</t>
  </si>
  <si>
    <t>Forward</t>
  </si>
  <si>
    <t>Forward Approach Slab Area from CAD</t>
  </si>
  <si>
    <t>Thickness (ft)</t>
  </si>
  <si>
    <t>Tot. Load (k)</t>
  </si>
  <si>
    <t>Load on Abut.</t>
  </si>
  <si>
    <t>Load/Beam (k)</t>
  </si>
  <si>
    <t>From Bearing Design:</t>
  </si>
  <si>
    <t>Beam 1</t>
  </si>
  <si>
    <t>Beam 2</t>
  </si>
  <si>
    <t>Beam 3</t>
  </si>
  <si>
    <t>Beam 4</t>
  </si>
  <si>
    <t>Beam 5</t>
  </si>
  <si>
    <t>DC1 (k)</t>
  </si>
  <si>
    <t>DW1 (k)</t>
  </si>
  <si>
    <t>DW2 (k)</t>
  </si>
  <si>
    <t>PL1 (k)</t>
  </si>
  <si>
    <t>Pedestrian Load:</t>
  </si>
  <si>
    <t>Dead Loads from Substructure</t>
  </si>
  <si>
    <t>Left Wingwall</t>
  </si>
  <si>
    <t>Footing Length from back face of Abutment footing:</t>
  </si>
  <si>
    <t>Length of Cantilever Portion of Wingwall:</t>
  </si>
  <si>
    <t>Footing Width:</t>
  </si>
  <si>
    <t>Footing Thickness:</t>
  </si>
  <si>
    <t>Full-Height Wingwall Length from front face of Abutment:</t>
  </si>
  <si>
    <t>Full-Height Wingwall Width:</t>
  </si>
  <si>
    <t>Full-Height Wingwall Height:</t>
  </si>
  <si>
    <t>Bottom of Footing Elev.</t>
  </si>
  <si>
    <t>Top of Footing Elev.</t>
  </si>
  <si>
    <t>Top of Left Wingwall Elev.</t>
  </si>
  <si>
    <t>Top of Right Wingwall Elev.</t>
  </si>
  <si>
    <t>Width of Cantilever Portion of Wingwall:</t>
  </si>
  <si>
    <t>Height of Cantilever Portion of Wingwall:</t>
  </si>
  <si>
    <t>Conc. Density</t>
  </si>
  <si>
    <t>Cantilever Wingwall:</t>
  </si>
  <si>
    <t>Full-Height Wingwall:</t>
  </si>
  <si>
    <t>Force (k)</t>
  </si>
  <si>
    <t>k-ft</t>
  </si>
  <si>
    <t>Right Wingwall</t>
  </si>
  <si>
    <t>Per ODOT 2020 BDM Section 303.1.3, the total factored longitudinal loading applied ot the substructure at each expansion bearing shall be the larger of:</t>
  </si>
  <si>
    <t>A.</t>
  </si>
  <si>
    <t>The frictional forces acting on the substructure if the bearing slides.</t>
  </si>
  <si>
    <t>B.</t>
  </si>
  <si>
    <t>The bearings nominal (i.e. unfactored) resistance to longitudinal loading.</t>
  </si>
  <si>
    <t>Friction Factor =</t>
  </si>
  <si>
    <t>TU =</t>
  </si>
  <si>
    <t>Temperature Coefficient:</t>
  </si>
  <si>
    <t>ft/ft ∙ ºF</t>
  </si>
  <si>
    <t>(AASHTO Section 5.4.2.2)</t>
  </si>
  <si>
    <t>Temperature Range:</t>
  </si>
  <si>
    <t>ºF</t>
  </si>
  <si>
    <t>(AASHTO Table 3.12.2.1-1 / ODOT BDM Section 1003.21)</t>
  </si>
  <si>
    <t>Bridge Length:</t>
  </si>
  <si>
    <t>Thermal Movement Range:</t>
  </si>
  <si>
    <r>
      <t>Longitudinal force transmitted to structure by superstructure expansion due to deformation of elastomer, H = G x A x D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/h</t>
    </r>
    <r>
      <rPr>
        <vertAlign val="subscript"/>
        <sz val="10"/>
        <rFont val="Calibri"/>
        <family val="2"/>
        <scheme val="minor"/>
      </rPr>
      <t>rt</t>
    </r>
    <r>
      <rPr>
        <sz val="10"/>
        <rFont val="Calibri"/>
        <family val="2"/>
        <scheme val="minor"/>
      </rPr>
      <t>, as follows:</t>
    </r>
  </si>
  <si>
    <t>Shear Modulus, G =</t>
  </si>
  <si>
    <t>psi, maximum</t>
  </si>
  <si>
    <t>(AASHTO Table 14.7.6.2.-1)</t>
  </si>
  <si>
    <t>psi, minimum</t>
  </si>
  <si>
    <t>Bearing Area, A =</t>
  </si>
  <si>
    <r>
      <t>in</t>
    </r>
    <r>
      <rPr>
        <vertAlign val="superscript"/>
        <sz val="10"/>
        <rFont val="Calibri"/>
        <family val="2"/>
        <scheme val="minor"/>
      </rPr>
      <t>2</t>
    </r>
  </si>
  <si>
    <r>
      <t>Bearing Thickness, h</t>
    </r>
    <r>
      <rPr>
        <vertAlign val="subscript"/>
        <sz val="10"/>
        <rFont val="Calibri"/>
        <family val="2"/>
        <scheme val="minor"/>
      </rPr>
      <t>rt</t>
    </r>
    <r>
      <rPr>
        <sz val="10"/>
        <rFont val="Calibri"/>
        <family val="2"/>
        <scheme val="minor"/>
      </rPr>
      <t xml:space="preserve"> =</t>
    </r>
  </si>
  <si>
    <r>
      <t>Shear Deformation, D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</si>
  <si>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t>kips per beam</t>
  </si>
  <si>
    <t>Therefore, use:</t>
  </si>
  <si>
    <t>Longitudinal Load applied to Substructure</t>
  </si>
  <si>
    <t>Are bearings designed to slide?</t>
  </si>
  <si>
    <t>No</t>
  </si>
  <si>
    <t>Check A: Friction forces</t>
  </si>
  <si>
    <t>(AASHTO LRFD C14.8.3.1)</t>
  </si>
  <si>
    <t>Check B: Horizontal Movement of Bridge (AASHTO 3.12.2)</t>
  </si>
  <si>
    <t>Friction Factor</t>
  </si>
  <si>
    <r>
      <t>in</t>
    </r>
    <r>
      <rPr>
        <vertAlign val="superscript"/>
        <sz val="10"/>
        <rFont val="Calibri"/>
        <family val="2"/>
        <scheme val="minor"/>
      </rPr>
      <t>4</t>
    </r>
  </si>
  <si>
    <t>TU (k/beam)</t>
  </si>
  <si>
    <t>Horizontal Earth Pressure</t>
  </si>
  <si>
    <t>Height of soil:</t>
  </si>
  <si>
    <t>f = angle of internal friction =</t>
  </si>
  <si>
    <t>degrees</t>
  </si>
  <si>
    <r>
      <t>Active pressure coeff.,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=</t>
    </r>
  </si>
  <si>
    <r>
      <t>K</t>
    </r>
    <r>
      <rPr>
        <vertAlign val="subscript"/>
        <sz val="10"/>
        <rFont val="Calibri"/>
        <family val="2"/>
        <scheme val="minor"/>
      </rPr>
      <t>a</t>
    </r>
  </si>
  <si>
    <t>EH1</t>
  </si>
  <si>
    <t>^2 x</t>
  </si>
  <si>
    <t>k/ft (mag1)</t>
  </si>
  <si>
    <t>Unit Weight:</t>
  </si>
  <si>
    <t>k/cf</t>
  </si>
  <si>
    <t>PG Elev.</t>
  </si>
  <si>
    <t>App. Slab Thickness</t>
  </si>
  <si>
    <t>At Abutment</t>
  </si>
  <si>
    <t>Abutment</t>
  </si>
  <si>
    <t>ɣ (kcf)</t>
  </si>
  <si>
    <r>
      <t>ɣ*H^2*K</t>
    </r>
    <r>
      <rPr>
        <vertAlign val="subscript"/>
        <sz val="10"/>
        <rFont val="Calibri"/>
        <family val="2"/>
        <scheme val="minor"/>
      </rPr>
      <t>a</t>
    </r>
  </si>
  <si>
    <t>Max. Sidewalk Thickness</t>
  </si>
  <si>
    <r>
      <t>EH1</t>
    </r>
    <r>
      <rPr>
        <vertAlign val="subscript"/>
        <sz val="10"/>
        <rFont val="Calibri"/>
        <family val="2"/>
        <scheme val="minor"/>
      </rPr>
      <t>M</t>
    </r>
  </si>
  <si>
    <t>k/ft</t>
  </si>
  <si>
    <t>concentrated moment at outermost drilled shaft</t>
  </si>
  <si>
    <t>EH2</t>
  </si>
  <si>
    <r>
      <t>EH2</t>
    </r>
    <r>
      <rPr>
        <vertAlign val="subscript"/>
        <sz val="10"/>
        <rFont val="Calibri"/>
        <family val="2"/>
        <scheme val="minor"/>
      </rPr>
      <t>M</t>
    </r>
  </si>
  <si>
    <t>EH3</t>
  </si>
  <si>
    <r>
      <t>EH3</t>
    </r>
    <r>
      <rPr>
        <vertAlign val="subscript"/>
        <sz val="10"/>
        <rFont val="Calibri"/>
        <family val="2"/>
        <scheme val="minor"/>
      </rPr>
      <t>M</t>
    </r>
  </si>
  <si>
    <t>Vertical Earth Pressure</t>
  </si>
  <si>
    <t>Top of Slope Elev.</t>
  </si>
  <si>
    <t>H1</t>
  </si>
  <si>
    <t>H2</t>
  </si>
  <si>
    <t>EV2</t>
  </si>
  <si>
    <t>EV1</t>
  </si>
  <si>
    <t>Length:</t>
  </si>
  <si>
    <t>Behind Abutment</t>
  </si>
  <si>
    <t>In Front of Abutment</t>
  </si>
  <si>
    <t>Net EH Force on Footing:</t>
  </si>
  <si>
    <t>Net EH Moment on Footing:</t>
  </si>
  <si>
    <t>Behind Left Full-Height Wingwall</t>
  </si>
  <si>
    <t>In Front of Left Full-Height Wingwall</t>
  </si>
  <si>
    <t>Avg. Height (ft)</t>
  </si>
  <si>
    <t>Assume No Passive Earth Pressure</t>
  </si>
  <si>
    <t>Behind Right Full-Height Wingwall</t>
  </si>
  <si>
    <t>In Front of Right Full-Height Wingwall</t>
  </si>
  <si>
    <t>EH4</t>
  </si>
  <si>
    <r>
      <t>EH4</t>
    </r>
    <r>
      <rPr>
        <vertAlign val="subscript"/>
        <sz val="10"/>
        <rFont val="Calibri"/>
        <family val="2"/>
        <scheme val="minor"/>
      </rPr>
      <t>M</t>
    </r>
  </si>
  <si>
    <t>EH5</t>
  </si>
  <si>
    <r>
      <t>EH5</t>
    </r>
    <r>
      <rPr>
        <vertAlign val="subscript"/>
        <sz val="10"/>
        <rFont val="Calibri"/>
        <family val="2"/>
        <scheme val="minor"/>
      </rPr>
      <t>M</t>
    </r>
  </si>
  <si>
    <t>EH6</t>
  </si>
  <si>
    <r>
      <t>EH6</t>
    </r>
    <r>
      <rPr>
        <vertAlign val="subscript"/>
        <sz val="10"/>
        <rFont val="Calibri"/>
        <family val="2"/>
        <scheme val="minor"/>
      </rPr>
      <t>M</t>
    </r>
  </si>
  <si>
    <t>Width:</t>
  </si>
  <si>
    <t>Soil Density (k/cf)</t>
  </si>
  <si>
    <r>
      <t>EV1</t>
    </r>
    <r>
      <rPr>
        <vertAlign val="subscript"/>
        <sz val="10"/>
        <rFont val="Calibri"/>
        <family val="2"/>
        <scheme val="minor"/>
      </rPr>
      <t>M</t>
    </r>
  </si>
  <si>
    <r>
      <t>EV2</t>
    </r>
    <r>
      <rPr>
        <vertAlign val="subscript"/>
        <sz val="10"/>
        <rFont val="Calibri"/>
        <family val="2"/>
        <scheme val="minor"/>
      </rPr>
      <t>M</t>
    </r>
  </si>
  <si>
    <t>Outside Left Wingwall over Footing</t>
  </si>
  <si>
    <t>Outside Right Wingwall over Footing</t>
  </si>
  <si>
    <t>Inside Left Wingwall over Footing</t>
  </si>
  <si>
    <t>Height</t>
  </si>
  <si>
    <t>EV3</t>
  </si>
  <si>
    <r>
      <t>EV3</t>
    </r>
    <r>
      <rPr>
        <vertAlign val="subscript"/>
        <sz val="10"/>
        <rFont val="Calibri"/>
        <family val="2"/>
        <scheme val="minor"/>
      </rPr>
      <t>M</t>
    </r>
  </si>
  <si>
    <t>EV4</t>
  </si>
  <si>
    <t>EV5</t>
  </si>
  <si>
    <r>
      <t>EV4</t>
    </r>
    <r>
      <rPr>
        <vertAlign val="subscript"/>
        <sz val="10"/>
        <rFont val="Calibri"/>
        <family val="2"/>
        <scheme val="minor"/>
      </rPr>
      <t>M</t>
    </r>
  </si>
  <si>
    <r>
      <t>EV5</t>
    </r>
    <r>
      <rPr>
        <vertAlign val="subscript"/>
        <sz val="10"/>
        <rFont val="Calibri"/>
        <family val="2"/>
        <scheme val="minor"/>
      </rPr>
      <t>M</t>
    </r>
  </si>
  <si>
    <t>Inside Right Wingwall over Footing</t>
  </si>
  <si>
    <t>Concentrated Force (P) at Leftmost Drilled Shaft</t>
  </si>
  <si>
    <t>Concentrated Moment (M) at Leftmost Drilled Shaft</t>
  </si>
  <si>
    <t>Concentrated Force (P) at Rightmost Drilled Shaft</t>
  </si>
  <si>
    <t>Concentrated Moment (M) at Rightmost Drilled Shaft</t>
  </si>
  <si>
    <t>Net Wingwall &amp; Footing DL Force on Leftmost DS:</t>
  </si>
  <si>
    <t>in negative Y-direction</t>
  </si>
  <si>
    <t>Net Wingwall &amp; Footing DL Moment on Leftmost DS:</t>
  </si>
  <si>
    <t>Net Wingwall &amp; Footing DL Force on Rightmost DS:</t>
  </si>
  <si>
    <t>Net Wingwall &amp; Footing DL Moment on Rightmost DS:</t>
  </si>
  <si>
    <t>Net EV Force on Leftmost DS = EV1+EV2+EV3 =</t>
  </si>
  <si>
    <r>
      <t>Net EV Moment on Leftmost DS = EV1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+EV2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+EV3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</si>
  <si>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t>EV6</t>
  </si>
  <si>
    <r>
      <t>EV6</t>
    </r>
    <r>
      <rPr>
        <vertAlign val="subscript"/>
        <sz val="10"/>
        <rFont val="Calibri"/>
        <family val="2"/>
        <scheme val="minor"/>
      </rPr>
      <t>M</t>
    </r>
  </si>
  <si>
    <r>
      <t>h</t>
    </r>
    <r>
      <rPr>
        <b/>
        <vertAlign val="subscript"/>
        <sz val="10"/>
        <rFont val="Calibri"/>
        <family val="2"/>
        <scheme val="minor"/>
      </rPr>
      <t>eq</t>
    </r>
  </si>
  <si>
    <t>(feet)</t>
  </si>
  <si>
    <t>Height:</t>
  </si>
  <si>
    <t>Live Load Surcharge (AASHTO 3.11.6.4)</t>
  </si>
  <si>
    <r>
      <t>h</t>
    </r>
    <r>
      <rPr>
        <vertAlign val="subscript"/>
        <sz val="10"/>
        <rFont val="Calibri"/>
        <family val="2"/>
        <scheme val="minor"/>
      </rPr>
      <t>eq</t>
    </r>
  </si>
  <si>
    <t>LS1</t>
  </si>
  <si>
    <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(ft)</t>
    </r>
  </si>
  <si>
    <t>Unit Weight</t>
  </si>
  <si>
    <t>ksf</t>
  </si>
  <si>
    <r>
      <t>LS1</t>
    </r>
    <r>
      <rPr>
        <vertAlign val="subscript"/>
        <sz val="10"/>
        <rFont val="Calibri"/>
        <family val="2"/>
        <scheme val="minor"/>
      </rPr>
      <t>M</t>
    </r>
  </si>
  <si>
    <t>Moment Arm (ft)</t>
  </si>
  <si>
    <t>At Left Wingwall</t>
  </si>
  <si>
    <t>Full-Height:</t>
  </si>
  <si>
    <t>Cantilever Height:</t>
  </si>
  <si>
    <t>Full-Height Length:</t>
  </si>
  <si>
    <t>Cantilever Length:</t>
  </si>
  <si>
    <r>
      <t>Full Height h</t>
    </r>
    <r>
      <rPr>
        <vertAlign val="subscript"/>
        <sz val="10"/>
        <rFont val="Calibri"/>
        <family val="2"/>
        <scheme val="minor"/>
      </rPr>
      <t>eq</t>
    </r>
  </si>
  <si>
    <r>
      <t>Cantilever h</t>
    </r>
    <r>
      <rPr>
        <vertAlign val="subscript"/>
        <sz val="10"/>
        <rFont val="Calibri"/>
        <family val="2"/>
        <scheme val="minor"/>
      </rPr>
      <t>eq</t>
    </r>
  </si>
  <si>
    <t>LS2</t>
  </si>
  <si>
    <t>LS3</t>
  </si>
  <si>
    <t>Retaining Wall</t>
  </si>
  <si>
    <r>
      <t>LS2</t>
    </r>
    <r>
      <rPr>
        <vertAlign val="subscript"/>
        <sz val="10"/>
        <rFont val="Calibri"/>
        <family val="2"/>
        <scheme val="minor"/>
      </rPr>
      <t>M</t>
    </r>
  </si>
  <si>
    <r>
      <t>LS3</t>
    </r>
    <r>
      <rPr>
        <vertAlign val="subscript"/>
        <sz val="10"/>
        <rFont val="Calibri"/>
        <family val="2"/>
        <scheme val="minor"/>
      </rPr>
      <t>M</t>
    </r>
  </si>
  <si>
    <t>At Right Wingwall</t>
  </si>
  <si>
    <t>LS4</t>
  </si>
  <si>
    <t>LS5</t>
  </si>
  <si>
    <r>
      <t>LS4</t>
    </r>
    <r>
      <rPr>
        <vertAlign val="subscript"/>
        <sz val="10"/>
        <rFont val="Calibri"/>
        <family val="2"/>
        <scheme val="minor"/>
      </rPr>
      <t>M</t>
    </r>
  </si>
  <si>
    <r>
      <t>LS5</t>
    </r>
    <r>
      <rPr>
        <vertAlign val="subscript"/>
        <sz val="10"/>
        <rFont val="Calibri"/>
        <family val="2"/>
        <scheme val="minor"/>
      </rPr>
      <t>M</t>
    </r>
  </si>
  <si>
    <t>Net LS Force on Footing:</t>
  </si>
  <si>
    <t>Net LS Moment on Footing:</t>
  </si>
  <si>
    <r>
      <t>Net LS Moment on Leftmost DS = EV2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+EV3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</si>
  <si>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r>
      <t>Net LS Moment on Rightmost DS = EV4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+EV5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</si>
  <si>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t>Full-Height of soil:</t>
  </si>
  <si>
    <t>Cantilever Height of Soil:</t>
  </si>
  <si>
    <r>
      <t>0.5*ɣ*H^2*K</t>
    </r>
    <r>
      <rPr>
        <vertAlign val="subscript"/>
        <sz val="10"/>
        <rFont val="Calibri"/>
        <family val="2"/>
        <scheme val="minor"/>
      </rPr>
      <t>a</t>
    </r>
  </si>
  <si>
    <t>0.5*ɣ*H^2*Ka</t>
  </si>
  <si>
    <t>Ignore earth pressure in front of wingwall at cantilever portion of wingwall</t>
  </si>
  <si>
    <t>EH7</t>
  </si>
  <si>
    <r>
      <t>EH7</t>
    </r>
    <r>
      <rPr>
        <vertAlign val="subscript"/>
        <sz val="10"/>
        <rFont val="Calibri"/>
        <family val="2"/>
        <scheme val="minor"/>
      </rPr>
      <t>M</t>
    </r>
  </si>
  <si>
    <t>EH8</t>
  </si>
  <si>
    <r>
      <t>EH8</t>
    </r>
    <r>
      <rPr>
        <vertAlign val="subscript"/>
        <sz val="10"/>
        <rFont val="Calibri"/>
        <family val="2"/>
        <scheme val="minor"/>
      </rPr>
      <t>M</t>
    </r>
  </si>
  <si>
    <r>
      <t>Net EH Moment on Leftmost DS = EH3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+EH4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-EH5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</si>
  <si>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r>
      <t>Net EH Moment on Rightmost DS = EH6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+EH7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-EH8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</si>
  <si>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t>about X-axis (positive)</t>
  </si>
  <si>
    <t>about Z-axis (positive)</t>
  </si>
  <si>
    <t>about Z-axis (negative)</t>
  </si>
  <si>
    <t>about Z axis (positive)</t>
  </si>
  <si>
    <t>about Z axis (negative)</t>
  </si>
  <si>
    <t>Net EV Force on Rightmost DS = EV4+EV5+EV6 =</t>
  </si>
  <si>
    <r>
      <t>Net EV Moment on Rightmost DS = EV4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+EV5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+EV6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</si>
  <si>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t>(Radius + 12" as minimum - AASHTO LRFD 10.8.1.2)</t>
  </si>
  <si>
    <t>DS5</t>
  </si>
  <si>
    <t>LEAP Model Orientation</t>
  </si>
  <si>
    <t>The span extends in the negative Z-direction.</t>
  </si>
  <si>
    <t>in negative Z-direction</t>
  </si>
  <si>
    <t>about X-axis (negative)</t>
  </si>
  <si>
    <t>In negative Y-direction</t>
  </si>
  <si>
    <t xml:space="preserve">(Model the Abutment with Stem and Footing at same length. </t>
  </si>
  <si>
    <t>Apply upward force equal to cut-out weight of Stem at CL wingwall.)</t>
  </si>
  <si>
    <t>LEAP Model</t>
  </si>
  <si>
    <t>Actual Geometry</t>
  </si>
  <si>
    <t>Length of Stem:</t>
  </si>
  <si>
    <t>Length of Footing:</t>
  </si>
  <si>
    <t>In negative Z-direction</t>
  </si>
  <si>
    <t>Upward Force at End of Stem</t>
  </si>
  <si>
    <t>Stem Load Adjustment:</t>
  </si>
  <si>
    <t>At locations</t>
  </si>
  <si>
    <t>ft from left and</t>
  </si>
  <si>
    <t>from left</t>
  </si>
  <si>
    <t>Toe of Curb Elev.</t>
  </si>
  <si>
    <t>Bot of Barrier Elev.</t>
  </si>
  <si>
    <t>Top of Barrier Elev.</t>
  </si>
  <si>
    <t>T/slope to Wind Load Location:</t>
  </si>
  <si>
    <t>Deck Height at Abutment:</t>
  </si>
  <si>
    <t>Sidewalk Depth at Edge:</t>
  </si>
  <si>
    <t>Barrier Height:</t>
  </si>
  <si>
    <t>Entered under EH</t>
  </si>
  <si>
    <t>Point Loads and Concentrated Moments unable to be entered under EV</t>
  </si>
  <si>
    <t>4 Drilled Shafts</t>
  </si>
  <si>
    <t>5 Drilled Shafts</t>
  </si>
  <si>
    <t>UDL of Additional Footing Width</t>
  </si>
  <si>
    <t>(pos. y-direction)</t>
  </si>
  <si>
    <t>(neg. y-direction)</t>
  </si>
  <si>
    <t>Rear Abutment</t>
  </si>
  <si>
    <t>Pile Cap Design</t>
  </si>
  <si>
    <t>(See Bearing Design Spreadsheet)</t>
  </si>
  <si>
    <t>REVISED BY</t>
  </si>
  <si>
    <t>TDB</t>
  </si>
  <si>
    <t>MDP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</si>
</sst>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_)"/>
    <numFmt numFmtId="165" formatCode="00\+00.00"/>
    <numFmt numFmtId="166" formatCode="0.0"/>
    <numFmt numFmtId="167" formatCode="0.00\ \º"/>
    <numFmt numFmtId="168" formatCode="0.000"/>
    <numFmt numFmtId="169" formatCode="#\+##.00"/>
    <numFmt numFmtId="170" formatCode="0.0%"/>
    <numFmt numFmtId="171" formatCode="0.0000"/>
    <numFmt numFmtId="172" formatCode="#,##0.0"/>
  </numFmts>
  <fonts count="31" x14ac:knownFonts="1">
    <font>
      <sz val="10"/>
      <name val="Arial"/>
    </font>
    <font>
      <sz val="10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00CC"/>
      <name val="Arial"/>
      <family val="2"/>
    </font>
    <font>
      <b/>
      <sz val="10"/>
      <color rgb="FF0000CC"/>
      <name val="Arial"/>
      <family val="2"/>
    </font>
    <font>
      <u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11"/>
      <color rgb="FF0000FF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4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CC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rgb="FF0000FF"/>
      <name val="Calibri"/>
      <family val="2"/>
      <scheme val="minor"/>
    </font>
    <font>
      <b/>
      <vertAlign val="subscript"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18" fillId="0" borderId="0" applyNumberFormat="0" applyFill="0" applyBorder="0" applyAlignment="0" applyProtection="0"/>
  </cellStyleXfs>
  <cellXfs count="355">
    <xf numFmtId="0" fontId="0" fillId="0" borderId="0" xfId="0"/>
    <xf numFmtId="0" fontId="0" fillId="0" borderId="0" xfId="0" applyAlignment="1">
      <alignment horizontal="right"/>
    </xf>
    <xf numFmtId="167" fontId="3" fillId="0" borderId="0" xfId="0" applyNumberFormat="1" applyFont="1" applyAlignment="1">
      <alignment horizontal="center"/>
    </xf>
    <xf numFmtId="0" fontId="0" fillId="0" borderId="0" xfId="0" quotePrefix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164" fontId="2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0" fillId="2" borderId="0" xfId="0" applyFill="1"/>
    <xf numFmtId="165" fontId="0" fillId="2" borderId="0" xfId="0" applyNumberFormat="1" applyFill="1"/>
    <xf numFmtId="164" fontId="0" fillId="2" borderId="0" xfId="0" applyNumberFormat="1" applyFill="1"/>
    <xf numFmtId="164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center"/>
    </xf>
    <xf numFmtId="0" fontId="5" fillId="2" borderId="2" xfId="0" applyFont="1" applyFill="1" applyBorder="1"/>
    <xf numFmtId="0" fontId="0" fillId="2" borderId="2" xfId="0" applyFill="1" applyBorder="1"/>
    <xf numFmtId="0" fontId="0" fillId="3" borderId="0" xfId="0" applyFill="1"/>
    <xf numFmtId="0" fontId="4" fillId="0" borderId="0" xfId="0" applyFont="1"/>
    <xf numFmtId="0" fontId="6" fillId="0" borderId="0" xfId="0" applyFon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168" fontId="6" fillId="0" borderId="0" xfId="0" applyNumberFormat="1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left" indent="1"/>
    </xf>
    <xf numFmtId="0" fontId="6" fillId="0" borderId="0" xfId="0" quotePrefix="1" applyFont="1"/>
    <xf numFmtId="0" fontId="0" fillId="4" borderId="0" xfId="0" applyFill="1"/>
    <xf numFmtId="0" fontId="0" fillId="2" borderId="3" xfId="0" applyFill="1" applyBorder="1"/>
    <xf numFmtId="166" fontId="1" fillId="0" borderId="0" xfId="0" applyNumberFormat="1" applyFont="1"/>
    <xf numFmtId="170" fontId="0" fillId="0" borderId="0" xfId="2" applyNumberFormat="1" applyFont="1" applyAlignment="1"/>
    <xf numFmtId="2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10" fillId="0" borderId="0" xfId="0" applyFont="1"/>
    <xf numFmtId="0" fontId="9" fillId="0" borderId="0" xfId="0" applyFont="1"/>
    <xf numFmtId="166" fontId="0" fillId="0" borderId="0" xfId="0" applyNumberFormat="1"/>
    <xf numFmtId="0" fontId="6" fillId="5" borderId="0" xfId="4" applyFont="1" applyFill="1"/>
    <xf numFmtId="0" fontId="0" fillId="5" borderId="0" xfId="0" applyFill="1"/>
    <xf numFmtId="164" fontId="2" fillId="5" borderId="0" xfId="0" applyNumberFormat="1" applyFont="1" applyFill="1" applyAlignment="1">
      <alignment horizontal="right"/>
    </xf>
    <xf numFmtId="0" fontId="6" fillId="5" borderId="4" xfId="4" applyFont="1" applyFill="1" applyBorder="1" applyAlignment="1">
      <alignment horizontal="left"/>
    </xf>
    <xf numFmtId="164" fontId="7" fillId="5" borderId="0" xfId="0" applyNumberFormat="1" applyFont="1" applyFill="1" applyAlignment="1">
      <alignment horizontal="right"/>
    </xf>
    <xf numFmtId="0" fontId="0" fillId="3" borderId="0" xfId="0" applyFill="1" applyAlignment="1">
      <alignment horizontal="left" indent="1"/>
    </xf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6" fillId="4" borderId="0" xfId="0" applyFont="1" applyFill="1"/>
    <xf numFmtId="2" fontId="0" fillId="0" borderId="0" xfId="0" applyNumberFormat="1" applyAlignment="1">
      <alignment horizontal="right"/>
    </xf>
    <xf numFmtId="2" fontId="0" fillId="0" borderId="0" xfId="0" applyNumberFormat="1"/>
    <xf numFmtId="0" fontId="6" fillId="0" borderId="3" xfId="0" applyFont="1" applyBorder="1"/>
    <xf numFmtId="164" fontId="7" fillId="0" borderId="0" xfId="0" applyNumberFormat="1" applyFont="1" applyAlignment="1">
      <alignment horizontal="right"/>
    </xf>
    <xf numFmtId="170" fontId="0" fillId="0" borderId="0" xfId="2" applyNumberFormat="1" applyFont="1" applyFill="1" applyAlignment="1"/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8" fontId="6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3" xfId="0" applyBorder="1"/>
    <xf numFmtId="0" fontId="6" fillId="0" borderId="0" xfId="0" applyFont="1" applyAlignment="1">
      <alignment horizontal="center"/>
    </xf>
    <xf numFmtId="2" fontId="6" fillId="4" borderId="0" xfId="0" applyNumberFormat="1" applyFont="1" applyFill="1"/>
    <xf numFmtId="166" fontId="6" fillId="4" borderId="0" xfId="0" applyNumberFormat="1" applyFont="1" applyFill="1"/>
    <xf numFmtId="0" fontId="14" fillId="4" borderId="0" xfId="0" applyFont="1" applyFill="1"/>
    <xf numFmtId="0" fontId="17" fillId="0" borderId="0" xfId="0" applyFont="1"/>
    <xf numFmtId="2" fontId="17" fillId="0" borderId="0" xfId="0" applyNumberFormat="1" applyFont="1"/>
    <xf numFmtId="0" fontId="17" fillId="0" borderId="0" xfId="0" applyFont="1" applyAlignment="1">
      <alignment horizontal="left"/>
    </xf>
    <xf numFmtId="0" fontId="17" fillId="4" borderId="0" xfId="0" applyFont="1" applyFill="1" applyAlignment="1">
      <alignment horizontal="center"/>
    </xf>
    <xf numFmtId="0" fontId="17" fillId="4" borderId="10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/>
    </xf>
    <xf numFmtId="0" fontId="21" fillId="4" borderId="0" xfId="0" applyFont="1" applyFill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9" fillId="4" borderId="0" xfId="0" applyFont="1" applyFill="1" applyAlignment="1">
      <alignment horizontal="left"/>
    </xf>
    <xf numFmtId="0" fontId="19" fillId="4" borderId="0" xfId="0" applyFont="1" applyFill="1" applyAlignment="1">
      <alignment horizontal="center"/>
    </xf>
    <xf numFmtId="0" fontId="19" fillId="4" borderId="10" xfId="0" applyFont="1" applyFill="1" applyBorder="1" applyAlignment="1">
      <alignment horizontal="center"/>
    </xf>
    <xf numFmtId="0" fontId="17" fillId="4" borderId="0" xfId="0" applyFont="1" applyFill="1" applyAlignment="1">
      <alignment horizontal="left"/>
    </xf>
    <xf numFmtId="168" fontId="19" fillId="4" borderId="0" xfId="0" applyNumberFormat="1" applyFont="1" applyFill="1" applyAlignment="1">
      <alignment horizontal="center"/>
    </xf>
    <xf numFmtId="168" fontId="19" fillId="4" borderId="10" xfId="0" applyNumberFormat="1" applyFont="1" applyFill="1" applyBorder="1" applyAlignment="1">
      <alignment horizontal="center"/>
    </xf>
    <xf numFmtId="2" fontId="17" fillId="4" borderId="0" xfId="0" applyNumberFormat="1" applyFont="1" applyFill="1" applyAlignment="1">
      <alignment horizontal="center"/>
    </xf>
    <xf numFmtId="2" fontId="17" fillId="4" borderId="10" xfId="0" applyNumberFormat="1" applyFont="1" applyFill="1" applyBorder="1" applyAlignment="1">
      <alignment horizontal="center"/>
    </xf>
    <xf numFmtId="2" fontId="21" fillId="4" borderId="0" xfId="0" applyNumberFormat="1" applyFont="1" applyFill="1" applyAlignment="1">
      <alignment horizontal="center"/>
    </xf>
    <xf numFmtId="2" fontId="21" fillId="4" borderId="10" xfId="0" applyNumberFormat="1" applyFont="1" applyFill="1" applyBorder="1" applyAlignment="1">
      <alignment horizontal="center"/>
    </xf>
    <xf numFmtId="0" fontId="21" fillId="4" borderId="11" xfId="0" applyFont="1" applyFill="1" applyBorder="1" applyAlignment="1">
      <alignment horizontal="center"/>
    </xf>
    <xf numFmtId="2" fontId="21" fillId="4" borderId="12" xfId="0" applyNumberFormat="1" applyFont="1" applyFill="1" applyBorder="1" applyAlignment="1">
      <alignment horizontal="center"/>
    </xf>
    <xf numFmtId="2" fontId="21" fillId="4" borderId="13" xfId="0" applyNumberFormat="1" applyFont="1" applyFill="1" applyBorder="1" applyAlignment="1">
      <alignment horizontal="center"/>
    </xf>
    <xf numFmtId="2" fontId="15" fillId="0" borderId="0" xfId="5" applyNumberFormat="1" applyFont="1"/>
    <xf numFmtId="2" fontId="15" fillId="0" borderId="0" xfId="5" applyNumberFormat="1" applyFont="1" applyAlignment="1">
      <alignment horizontal="center"/>
    </xf>
    <xf numFmtId="0" fontId="16" fillId="4" borderId="0" xfId="0" applyFont="1" applyFill="1"/>
    <xf numFmtId="0" fontId="16" fillId="4" borderId="0" xfId="0" applyFont="1" applyFill="1" applyAlignment="1">
      <alignment horizontal="left"/>
    </xf>
    <xf numFmtId="0" fontId="16" fillId="4" borderId="0" xfId="0" applyFont="1" applyFill="1" applyAlignment="1">
      <alignment horizontal="center"/>
    </xf>
    <xf numFmtId="0" fontId="17" fillId="4" borderId="0" xfId="0" applyFont="1" applyFill="1"/>
    <xf numFmtId="2" fontId="17" fillId="4" borderId="0" xfId="0" applyNumberFormat="1" applyFont="1" applyFill="1"/>
    <xf numFmtId="0" fontId="22" fillId="0" borderId="0" xfId="0" applyFont="1"/>
    <xf numFmtId="0" fontId="17" fillId="0" borderId="0" xfId="0" applyFont="1" applyAlignment="1">
      <alignment horizontal="center"/>
    </xf>
    <xf numFmtId="168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0" fontId="17" fillId="0" borderId="0" xfId="0" quotePrefix="1" applyFont="1" applyAlignment="1">
      <alignment horizontal="center"/>
    </xf>
    <xf numFmtId="2" fontId="17" fillId="0" borderId="0" xfId="0" applyNumberFormat="1" applyFont="1" applyAlignment="1">
      <alignment horizontal="center"/>
    </xf>
    <xf numFmtId="0" fontId="17" fillId="0" borderId="0" xfId="1" applyFont="1" applyAlignment="1">
      <alignment horizontal="left"/>
    </xf>
    <xf numFmtId="2" fontId="17" fillId="0" borderId="0" xfId="1" applyNumberFormat="1" applyFont="1" applyAlignment="1">
      <alignment horizontal="left"/>
    </xf>
    <xf numFmtId="0" fontId="21" fillId="0" borderId="0" xfId="1" applyFont="1" applyAlignment="1">
      <alignment horizontal="left" indent="1"/>
    </xf>
    <xf numFmtId="0" fontId="17" fillId="0" borderId="0" xfId="1" quotePrefix="1" applyFont="1" applyAlignment="1">
      <alignment horizontal="left"/>
    </xf>
    <xf numFmtId="0" fontId="17" fillId="0" borderId="0" xfId="1" applyFont="1" applyAlignment="1">
      <alignment horizontal="left" indent="1"/>
    </xf>
    <xf numFmtId="0" fontId="17" fillId="0" borderId="0" xfId="1" applyFont="1"/>
    <xf numFmtId="0" fontId="17" fillId="0" borderId="0" xfId="1" applyFont="1" applyAlignment="1">
      <alignment horizontal="right"/>
    </xf>
    <xf numFmtId="0" fontId="17" fillId="0" borderId="0" xfId="1" applyFont="1" applyAlignment="1">
      <alignment horizontal="center"/>
    </xf>
    <xf numFmtId="0" fontId="17" fillId="0" borderId="0" xfId="0" applyFont="1" applyAlignment="1">
      <alignment horizontal="left" indent="1"/>
    </xf>
    <xf numFmtId="169" fontId="17" fillId="0" borderId="0" xfId="0" applyNumberFormat="1" applyFont="1"/>
    <xf numFmtId="168" fontId="17" fillId="0" borderId="0" xfId="0" applyNumberFormat="1" applyFont="1"/>
    <xf numFmtId="0" fontId="26" fillId="0" borderId="0" xfId="0" applyFont="1"/>
    <xf numFmtId="0" fontId="16" fillId="0" borderId="0" xfId="0" applyFont="1"/>
    <xf numFmtId="0" fontId="16" fillId="0" borderId="0" xfId="1" applyFont="1" applyAlignment="1">
      <alignment horizontal="left"/>
    </xf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wrapText="1"/>
    </xf>
    <xf numFmtId="2" fontId="17" fillId="0" borderId="0" xfId="0" quotePrefix="1" applyNumberFormat="1" applyFont="1" applyAlignment="1">
      <alignment horizontal="center"/>
    </xf>
    <xf numFmtId="1" fontId="17" fillId="0" borderId="0" xfId="0" applyNumberFormat="1" applyFont="1"/>
    <xf numFmtId="0" fontId="23" fillId="3" borderId="0" xfId="0" applyFont="1" applyFill="1"/>
    <xf numFmtId="166" fontId="17" fillId="0" borderId="0" xfId="0" applyNumberFormat="1" applyFont="1"/>
    <xf numFmtId="168" fontId="17" fillId="0" borderId="0" xfId="0" applyNumberFormat="1" applyFont="1" applyAlignment="1">
      <alignment horizontal="left"/>
    </xf>
    <xf numFmtId="0" fontId="27" fillId="0" borderId="0" xfId="6" applyFont="1"/>
    <xf numFmtId="3" fontId="23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right"/>
    </xf>
    <xf numFmtId="0" fontId="17" fillId="0" borderId="0" xfId="6" applyFont="1" applyAlignment="1">
      <alignment horizontal="right"/>
    </xf>
    <xf numFmtId="0" fontId="23" fillId="0" borderId="0" xfId="0" quotePrefix="1" applyFont="1" applyAlignment="1">
      <alignment horizontal="center"/>
    </xf>
    <xf numFmtId="0" fontId="23" fillId="0" borderId="0" xfId="0" applyFont="1" applyAlignment="1">
      <alignment horizontal="center"/>
    </xf>
    <xf numFmtId="171" fontId="23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left"/>
    </xf>
    <xf numFmtId="0" fontId="17" fillId="0" borderId="0" xfId="0" quotePrefix="1" applyFont="1"/>
    <xf numFmtId="1" fontId="17" fillId="0" borderId="0" xfId="0" applyNumberFormat="1" applyFont="1" applyAlignment="1">
      <alignment horizontal="center"/>
    </xf>
    <xf numFmtId="168" fontId="17" fillId="0" borderId="0" xfId="0" quotePrefix="1" applyNumberFormat="1" applyFont="1"/>
    <xf numFmtId="2" fontId="23" fillId="0" borderId="0" xfId="0" applyNumberFormat="1" applyFont="1"/>
    <xf numFmtId="2" fontId="23" fillId="0" borderId="0" xfId="0" applyNumberFormat="1" applyFont="1" applyAlignment="1">
      <alignment horizontal="center"/>
    </xf>
    <xf numFmtId="1" fontId="17" fillId="0" borderId="0" xfId="0" quotePrefix="1" applyNumberFormat="1" applyFont="1" applyAlignment="1">
      <alignment horizontal="center"/>
    </xf>
    <xf numFmtId="168" fontId="17" fillId="0" borderId="0" xfId="0" quotePrefix="1" applyNumberFormat="1" applyFont="1" applyAlignment="1">
      <alignment horizontal="center"/>
    </xf>
    <xf numFmtId="0" fontId="17" fillId="0" borderId="0" xfId="0" applyFont="1" applyAlignment="1">
      <alignment horizontal="right"/>
    </xf>
    <xf numFmtId="166" fontId="22" fillId="0" borderId="0" xfId="0" applyNumberFormat="1" applyFont="1" applyAlignment="1">
      <alignment horizontal="center"/>
    </xf>
    <xf numFmtId="2" fontId="17" fillId="3" borderId="0" xfId="0" applyNumberFormat="1" applyFont="1" applyFill="1"/>
    <xf numFmtId="168" fontId="23" fillId="0" borderId="0" xfId="0" applyNumberFormat="1" applyFont="1"/>
    <xf numFmtId="168" fontId="17" fillId="3" borderId="0" xfId="0" applyNumberFormat="1" applyFont="1" applyFill="1"/>
    <xf numFmtId="164" fontId="28" fillId="4" borderId="0" xfId="0" applyNumberFormat="1" applyFont="1" applyFill="1" applyAlignment="1">
      <alignment horizontal="right"/>
    </xf>
    <xf numFmtId="14" fontId="17" fillId="4" borderId="0" xfId="0" applyNumberFormat="1" applyFont="1" applyFill="1" applyAlignment="1">
      <alignment horizontal="center"/>
    </xf>
    <xf numFmtId="14" fontId="17" fillId="4" borderId="0" xfId="0" applyNumberFormat="1" applyFont="1" applyFill="1"/>
    <xf numFmtId="2" fontId="23" fillId="4" borderId="0" xfId="0" applyNumberFormat="1" applyFont="1" applyFill="1"/>
    <xf numFmtId="168" fontId="17" fillId="0" borderId="0" xfId="0" applyNumberFormat="1" applyFont="1" applyAlignment="1">
      <alignment horizontal="right"/>
    </xf>
    <xf numFmtId="0" fontId="17" fillId="0" borderId="6" xfId="0" applyFont="1" applyBorder="1"/>
    <xf numFmtId="0" fontId="17" fillId="0" borderId="7" xfId="0" quotePrefix="1" applyFont="1" applyBorder="1" applyAlignment="1">
      <alignment horizontal="center"/>
    </xf>
    <xf numFmtId="168" fontId="17" fillId="0" borderId="7" xfId="0" applyNumberFormat="1" applyFont="1" applyBorder="1" applyAlignment="1">
      <alignment horizontal="center"/>
    </xf>
    <xf numFmtId="0" fontId="17" fillId="0" borderId="7" xfId="0" applyFont="1" applyBorder="1"/>
    <xf numFmtId="0" fontId="17" fillId="0" borderId="11" xfId="0" applyFont="1" applyBorder="1"/>
    <xf numFmtId="0" fontId="17" fillId="0" borderId="12" xfId="0" quotePrefix="1" applyFont="1" applyBorder="1" applyAlignment="1">
      <alignment horizontal="center"/>
    </xf>
    <xf numFmtId="168" fontId="17" fillId="0" borderId="12" xfId="0" applyNumberFormat="1" applyFont="1" applyBorder="1" applyAlignment="1">
      <alignment horizontal="center"/>
    </xf>
    <xf numFmtId="0" fontId="17" fillId="0" borderId="12" xfId="0" applyFont="1" applyBorder="1"/>
    <xf numFmtId="2" fontId="17" fillId="0" borderId="7" xfId="0" applyNumberFormat="1" applyFont="1" applyBorder="1" applyAlignment="1">
      <alignment horizontal="center"/>
    </xf>
    <xf numFmtId="2" fontId="17" fillId="0" borderId="7" xfId="0" applyNumberFormat="1" applyFont="1" applyBorder="1" applyAlignment="1">
      <alignment horizontal="left"/>
    </xf>
    <xf numFmtId="0" fontId="17" fillId="0" borderId="8" xfId="0" applyFont="1" applyBorder="1"/>
    <xf numFmtId="2" fontId="17" fillId="0" borderId="12" xfId="0" applyNumberFormat="1" applyFont="1" applyBorder="1" applyAlignment="1">
      <alignment horizontal="center"/>
    </xf>
    <xf numFmtId="2" fontId="17" fillId="0" borderId="12" xfId="0" applyNumberFormat="1" applyFont="1" applyBorder="1" applyAlignment="1">
      <alignment horizontal="left"/>
    </xf>
    <xf numFmtId="0" fontId="17" fillId="0" borderId="13" xfId="0" applyFont="1" applyBorder="1"/>
    <xf numFmtId="1" fontId="17" fillId="0" borderId="0" xfId="0" quotePrefix="1" applyNumberFormat="1" applyFont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22" fillId="4" borderId="14" xfId="0" applyFont="1" applyFill="1" applyBorder="1" applyAlignment="1">
      <alignment horizontal="center"/>
    </xf>
    <xf numFmtId="166" fontId="17" fillId="4" borderId="15" xfId="0" applyNumberFormat="1" applyFont="1" applyFill="1" applyBorder="1" applyAlignment="1">
      <alignment horizontal="center"/>
    </xf>
    <xf numFmtId="166" fontId="17" fillId="4" borderId="16" xfId="0" applyNumberFormat="1" applyFont="1" applyFill="1" applyBorder="1" applyAlignment="1">
      <alignment horizontal="center"/>
    </xf>
    <xf numFmtId="166" fontId="17" fillId="4" borderId="17" xfId="0" applyNumberFormat="1" applyFont="1" applyFill="1" applyBorder="1" applyAlignment="1">
      <alignment horizontal="center"/>
    </xf>
    <xf numFmtId="0" fontId="22" fillId="4" borderId="0" xfId="0" applyFont="1" applyFill="1" applyAlignment="1">
      <alignment horizontal="center"/>
    </xf>
    <xf numFmtId="0" fontId="22" fillId="4" borderId="18" xfId="0" applyFont="1" applyFill="1" applyBorder="1" applyAlignment="1">
      <alignment horizontal="center"/>
    </xf>
    <xf numFmtId="0" fontId="17" fillId="0" borderId="0" xfId="0" quotePrefix="1" applyFont="1" applyAlignment="1">
      <alignment horizontal="left"/>
    </xf>
    <xf numFmtId="0" fontId="17" fillId="0" borderId="19" xfId="0" applyFont="1" applyBorder="1"/>
    <xf numFmtId="0" fontId="17" fillId="0" borderId="20" xfId="0" applyFont="1" applyBorder="1"/>
    <xf numFmtId="0" fontId="17" fillId="0" borderId="20" xfId="0" quotePrefix="1" applyFont="1" applyBorder="1" applyAlignment="1">
      <alignment horizontal="center"/>
    </xf>
    <xf numFmtId="2" fontId="17" fillId="0" borderId="20" xfId="0" applyNumberFormat="1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168" fontId="17" fillId="0" borderId="20" xfId="0" applyNumberFormat="1" applyFont="1" applyBorder="1" applyAlignment="1">
      <alignment horizontal="center"/>
    </xf>
    <xf numFmtId="166" fontId="17" fillId="0" borderId="20" xfId="0" applyNumberFormat="1" applyFont="1" applyBorder="1"/>
    <xf numFmtId="166" fontId="17" fillId="0" borderId="21" xfId="0" applyNumberFormat="1" applyFont="1" applyBorder="1"/>
    <xf numFmtId="0" fontId="17" fillId="3" borderId="0" xfId="0" applyFont="1" applyFill="1" applyAlignment="1">
      <alignment horizontal="right"/>
    </xf>
    <xf numFmtId="0" fontId="17" fillId="0" borderId="6" xfId="0" quotePrefix="1" applyFont="1" applyBorder="1" applyAlignment="1">
      <alignment horizontal="center"/>
    </xf>
    <xf numFmtId="0" fontId="23" fillId="0" borderId="0" xfId="0" applyFont="1"/>
    <xf numFmtId="0" fontId="19" fillId="0" borderId="9" xfId="0" applyFont="1" applyBorder="1" applyAlignment="1">
      <alignment horizontal="left"/>
    </xf>
    <xf numFmtId="0" fontId="17" fillId="0" borderId="10" xfId="0" applyFont="1" applyBorder="1" applyAlignment="1">
      <alignment horizontal="center"/>
    </xf>
    <xf numFmtId="0" fontId="17" fillId="0" borderId="9" xfId="0" applyFont="1" applyBorder="1" applyAlignment="1">
      <alignment horizontal="left"/>
    </xf>
    <xf numFmtId="0" fontId="21" fillId="6" borderId="9" xfId="0" applyFont="1" applyFill="1" applyBorder="1" applyAlignment="1">
      <alignment horizontal="center"/>
    </xf>
    <xf numFmtId="166" fontId="20" fillId="6" borderId="0" xfId="0" applyNumberFormat="1" applyFont="1" applyFill="1" applyAlignment="1">
      <alignment horizontal="center"/>
    </xf>
    <xf numFmtId="166" fontId="20" fillId="6" borderId="10" xfId="0" applyNumberFormat="1" applyFont="1" applyFill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6" fillId="5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0" fontId="17" fillId="0" borderId="0" xfId="0" applyFont="1" applyAlignment="1">
      <alignment horizontal="center"/>
    </xf>
    <xf numFmtId="166" fontId="17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2" fontId="17" fillId="0" borderId="7" xfId="0" applyNumberFormat="1" applyFont="1" applyBorder="1" applyAlignment="1">
      <alignment horizontal="center"/>
    </xf>
    <xf numFmtId="172" fontId="17" fillId="0" borderId="0" xfId="0" applyNumberFormat="1" applyFont="1" applyAlignment="1">
      <alignment horizontal="center"/>
    </xf>
    <xf numFmtId="2" fontId="17" fillId="0" borderId="1" xfId="0" applyNumberFormat="1" applyFont="1" applyBorder="1" applyAlignment="1">
      <alignment horizontal="center"/>
    </xf>
    <xf numFmtId="166" fontId="23" fillId="7" borderId="0" xfId="0" applyNumberFormat="1" applyFont="1" applyFill="1" applyAlignment="1">
      <alignment horizontal="center"/>
    </xf>
    <xf numFmtId="168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2" fontId="17" fillId="0" borderId="0" xfId="1" applyNumberFormat="1" applyFont="1" applyAlignment="1">
      <alignment horizontal="center"/>
    </xf>
    <xf numFmtId="169" fontId="17" fillId="0" borderId="5" xfId="0" applyNumberFormat="1" applyFont="1" applyBorder="1" applyAlignment="1">
      <alignment horizontal="center"/>
    </xf>
    <xf numFmtId="2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4" borderId="6" xfId="0" applyFont="1" applyFill="1" applyBorder="1" applyAlignment="1">
      <alignment horizontal="center"/>
    </xf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 applyAlignment="1">
      <alignment horizontal="center"/>
    </xf>
    <xf numFmtId="1" fontId="17" fillId="0" borderId="5" xfId="0" applyNumberFormat="1" applyFont="1" applyBorder="1" applyAlignment="1">
      <alignment horizontal="center"/>
    </xf>
    <xf numFmtId="168" fontId="17" fillId="0" borderId="5" xfId="0" applyNumberFormat="1" applyFont="1" applyBorder="1" applyAlignment="1">
      <alignment horizontal="center"/>
    </xf>
    <xf numFmtId="166" fontId="9" fillId="0" borderId="0" xfId="0" applyNumberFormat="1" applyFont="1"/>
    <xf numFmtId="166" fontId="9" fillId="0" borderId="3" xfId="0" applyNumberFormat="1" applyFont="1" applyBorder="1"/>
    <xf numFmtId="166" fontId="0" fillId="0" borderId="0" xfId="0" applyNumberFormat="1"/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0" fontId="6" fillId="0" borderId="3" xfId="0" applyFont="1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3" xfId="0" applyNumberFormat="1" applyBorder="1"/>
    <xf numFmtId="0" fontId="0" fillId="0" borderId="3" xfId="0" applyBorder="1"/>
    <xf numFmtId="0" fontId="6" fillId="0" borderId="0" xfId="0" applyFont="1" applyAlignment="1">
      <alignment horizontal="center"/>
    </xf>
    <xf numFmtId="170" fontId="0" fillId="0" borderId="0" xfId="3" applyNumberFormat="1" applyFont="1" applyFill="1" applyAlignment="1">
      <alignment horizontal="center"/>
    </xf>
    <xf numFmtId="166" fontId="0" fillId="0" borderId="0" xfId="0" applyNumberFormat="1" applyAlignment="1">
      <alignment horizontal="center"/>
    </xf>
    <xf numFmtId="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70" fontId="0" fillId="0" borderId="0" xfId="2" applyNumberFormat="1" applyFont="1" applyFill="1" applyAlignment="1">
      <alignment horizontal="center"/>
    </xf>
    <xf numFmtId="168" fontId="9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14" fontId="0" fillId="0" borderId="4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2" fontId="17" fillId="0" borderId="0" xfId="0" applyNumberFormat="1" applyFont="1" applyAlignment="1">
      <alignment horizontal="right"/>
    </xf>
    <xf numFmtId="168" fontId="17" fillId="0" borderId="0" xfId="0" applyNumberFormat="1" applyFont="1" applyAlignment="1">
      <alignment horizontal="center"/>
    </xf>
    <xf numFmtId="168" fontId="23" fillId="0" borderId="0" xfId="0" applyNumberFormat="1" applyFont="1" applyAlignment="1">
      <alignment horizontal="right"/>
    </xf>
    <xf numFmtId="2" fontId="23" fillId="0" borderId="0" xfId="0" applyNumberFormat="1" applyFont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2" borderId="0" xfId="0" applyFill="1"/>
    <xf numFmtId="0" fontId="6" fillId="5" borderId="0" xfId="4" applyFont="1" applyFill="1" applyAlignment="1">
      <alignment horizontal="left"/>
    </xf>
    <xf numFmtId="0" fontId="6" fillId="5" borderId="3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2" fontId="29" fillId="0" borderId="0" xfId="0" applyNumberFormat="1" applyFont="1" applyAlignment="1">
      <alignment horizontal="right"/>
    </xf>
    <xf numFmtId="0" fontId="17" fillId="0" borderId="12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2" fontId="17" fillId="0" borderId="12" xfId="0" applyNumberFormat="1" applyFont="1" applyBorder="1" applyAlignment="1">
      <alignment horizontal="center"/>
    </xf>
    <xf numFmtId="2" fontId="17" fillId="0" borderId="20" xfId="0" applyNumberFormat="1" applyFont="1" applyBorder="1" applyAlignment="1">
      <alignment horizontal="center"/>
    </xf>
    <xf numFmtId="0" fontId="6" fillId="5" borderId="3" xfId="4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5" borderId="3" xfId="0" applyFill="1" applyBorder="1" applyAlignment="1">
      <alignment horizontal="left"/>
    </xf>
    <xf numFmtId="3" fontId="23" fillId="0" borderId="0" xfId="0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left" indent="1"/>
    </xf>
    <xf numFmtId="0" fontId="17" fillId="0" borderId="0" xfId="0" applyFont="1" applyFill="1"/>
    <xf numFmtId="2" fontId="17" fillId="0" borderId="0" xfId="0" applyNumberFormat="1" applyFont="1" applyFill="1" applyAlignment="1">
      <alignment horizontal="center"/>
    </xf>
    <xf numFmtId="2" fontId="17" fillId="0" borderId="0" xfId="0" applyNumberFormat="1" applyFont="1" applyFill="1"/>
    <xf numFmtId="171" fontId="23" fillId="0" borderId="0" xfId="0" applyNumberFormat="1" applyFont="1" applyFill="1" applyAlignment="1">
      <alignment horizontal="center"/>
    </xf>
    <xf numFmtId="1" fontId="23" fillId="0" borderId="0" xfId="0" applyNumberFormat="1" applyFont="1" applyFill="1" applyAlignment="1">
      <alignment horizontal="center"/>
    </xf>
    <xf numFmtId="2" fontId="17" fillId="0" borderId="0" xfId="0" applyNumberFormat="1" applyFont="1" applyFill="1" applyAlignment="1">
      <alignment horizontal="left"/>
    </xf>
    <xf numFmtId="166" fontId="23" fillId="0" borderId="0" xfId="0" applyNumberFormat="1" applyFont="1" applyFill="1" applyAlignment="1">
      <alignment horizontal="center"/>
    </xf>
    <xf numFmtId="2" fontId="17" fillId="0" borderId="0" xfId="0" quotePrefix="1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center"/>
    </xf>
    <xf numFmtId="2" fontId="23" fillId="4" borderId="0" xfId="0" applyNumberFormat="1" applyFont="1" applyFill="1" applyAlignment="1">
      <alignment horizontal="center"/>
    </xf>
    <xf numFmtId="0" fontId="17" fillId="4" borderId="0" xfId="0" applyFont="1" applyFill="1" applyAlignment="1">
      <alignment horizontal="right"/>
    </xf>
    <xf numFmtId="0" fontId="23" fillId="0" borderId="0" xfId="0" quotePrefix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2" fontId="23" fillId="0" borderId="0" xfId="0" quotePrefix="1" applyNumberFormat="1" applyFont="1" applyFill="1" applyAlignment="1">
      <alignment horizontal="center"/>
    </xf>
    <xf numFmtId="2" fontId="29" fillId="0" borderId="0" xfId="0" applyNumberFormat="1" applyFont="1" applyFill="1" applyAlignment="1">
      <alignment horizontal="right"/>
    </xf>
    <xf numFmtId="2" fontId="17" fillId="0" borderId="0" xfId="0" applyNumberFormat="1" applyFont="1" applyFill="1" applyAlignment="1">
      <alignment horizontal="right"/>
    </xf>
    <xf numFmtId="168" fontId="23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6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center"/>
    </xf>
    <xf numFmtId="168" fontId="17" fillId="0" borderId="0" xfId="0" applyNumberFormat="1" applyFont="1" applyFill="1" applyAlignment="1">
      <alignment horizontal="center"/>
    </xf>
    <xf numFmtId="0" fontId="17" fillId="0" borderId="0" xfId="0" quotePrefix="1" applyFont="1" applyFill="1" applyAlignment="1">
      <alignment horizontal="center"/>
    </xf>
    <xf numFmtId="1" fontId="17" fillId="0" borderId="0" xfId="0" quotePrefix="1" applyNumberFormat="1" applyFont="1" applyFill="1" applyAlignment="1">
      <alignment horizontal="center"/>
    </xf>
    <xf numFmtId="2" fontId="17" fillId="0" borderId="0" xfId="0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right"/>
    </xf>
    <xf numFmtId="168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7" xfId="0" quotePrefix="1" applyFont="1" applyFill="1" applyBorder="1" applyAlignment="1">
      <alignment horizontal="center"/>
    </xf>
    <xf numFmtId="168" fontId="17" fillId="0" borderId="7" xfId="0" applyNumberFormat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2" fontId="17" fillId="0" borderId="7" xfId="0" applyNumberFormat="1" applyFont="1" applyFill="1" applyBorder="1" applyAlignment="1">
      <alignment horizontal="center"/>
    </xf>
    <xf numFmtId="2" fontId="17" fillId="0" borderId="7" xfId="0" applyNumberFormat="1" applyFont="1" applyFill="1" applyBorder="1" applyAlignment="1">
      <alignment horizontal="left"/>
    </xf>
    <xf numFmtId="0" fontId="17" fillId="0" borderId="7" xfId="0" applyFont="1" applyFill="1" applyBorder="1"/>
    <xf numFmtId="0" fontId="17" fillId="0" borderId="8" xfId="0" applyFont="1" applyFill="1" applyBorder="1"/>
    <xf numFmtId="0" fontId="17" fillId="0" borderId="12" xfId="0" quotePrefix="1" applyFont="1" applyFill="1" applyBorder="1" applyAlignment="1">
      <alignment horizontal="center"/>
    </xf>
    <xf numFmtId="168" fontId="17" fillId="0" borderId="12" xfId="0" applyNumberFormat="1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2" fontId="17" fillId="0" borderId="12" xfId="0" applyNumberFormat="1" applyFont="1" applyFill="1" applyBorder="1" applyAlignment="1">
      <alignment horizontal="center"/>
    </xf>
    <xf numFmtId="2" fontId="17" fillId="0" borderId="12" xfId="0" applyNumberFormat="1" applyFont="1" applyFill="1" applyBorder="1" applyAlignment="1">
      <alignment horizontal="left"/>
    </xf>
    <xf numFmtId="0" fontId="17" fillId="0" borderId="12" xfId="0" applyFont="1" applyFill="1" applyBorder="1"/>
    <xf numFmtId="0" fontId="17" fillId="0" borderId="13" xfId="0" applyFont="1" applyFill="1" applyBorder="1"/>
    <xf numFmtId="0" fontId="17" fillId="0" borderId="20" xfId="0" quotePrefix="1" applyFont="1" applyFill="1" applyBorder="1" applyAlignment="1">
      <alignment horizontal="center"/>
    </xf>
    <xf numFmtId="2" fontId="17" fillId="0" borderId="20" xfId="0" applyNumberFormat="1" applyFont="1" applyFill="1" applyBorder="1" applyAlignment="1">
      <alignment horizontal="center"/>
    </xf>
    <xf numFmtId="168" fontId="17" fillId="0" borderId="20" xfId="0" applyNumberFormat="1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2" fontId="17" fillId="0" borderId="20" xfId="0" applyNumberFormat="1" applyFont="1" applyFill="1" applyBorder="1" applyAlignment="1">
      <alignment horizontal="left"/>
    </xf>
    <xf numFmtId="2" fontId="17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9" fontId="17" fillId="0" borderId="0" xfId="0" applyNumberFormat="1" applyFont="1" applyFill="1"/>
    <xf numFmtId="168" fontId="17" fillId="0" borderId="0" xfId="0" applyNumberFormat="1" applyFont="1" applyFill="1" applyAlignment="1">
      <alignment horizontal="right"/>
    </xf>
    <xf numFmtId="0" fontId="6" fillId="0" borderId="3" xfId="4" applyFont="1" applyFill="1" applyBorder="1" applyAlignment="1">
      <alignment horizontal="left"/>
    </xf>
    <xf numFmtId="0" fontId="6" fillId="0" borderId="4" xfId="4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6" fillId="5" borderId="0" xfId="0" applyFont="1" applyFill="1" applyAlignment="1">
      <alignment horizontal="center"/>
    </xf>
    <xf numFmtId="0" fontId="6" fillId="5" borderId="0" xfId="0" applyFont="1" applyFill="1"/>
    <xf numFmtId="14" fontId="6" fillId="0" borderId="4" xfId="0" applyNumberFormat="1" applyFont="1" applyBorder="1" applyAlignment="1">
      <alignment horizontal="center"/>
    </xf>
    <xf numFmtId="166" fontId="20" fillId="0" borderId="0" xfId="0" applyNumberFormat="1" applyFont="1" applyFill="1" applyAlignment="1">
      <alignment horizontal="center"/>
    </xf>
    <xf numFmtId="166" fontId="20" fillId="0" borderId="10" xfId="0" applyNumberFormat="1" applyFont="1" applyFill="1" applyBorder="1" applyAlignment="1">
      <alignment horizontal="center"/>
    </xf>
    <xf numFmtId="166" fontId="20" fillId="0" borderId="12" xfId="0" applyNumberFormat="1" applyFont="1" applyFill="1" applyBorder="1" applyAlignment="1">
      <alignment horizontal="center"/>
    </xf>
    <xf numFmtId="166" fontId="20" fillId="0" borderId="13" xfId="0" applyNumberFormat="1" applyFont="1" applyFill="1" applyBorder="1" applyAlignment="1">
      <alignment horizontal="center"/>
    </xf>
    <xf numFmtId="168" fontId="17" fillId="4" borderId="0" xfId="0" applyNumberFormat="1" applyFont="1" applyFill="1"/>
    <xf numFmtId="0" fontId="27" fillId="0" borderId="0" xfId="6" applyFont="1" applyFill="1"/>
    <xf numFmtId="3" fontId="23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1" fontId="23" fillId="0" borderId="0" xfId="0" applyNumberFormat="1" applyFont="1" applyFill="1" applyAlignment="1">
      <alignment horizontal="center"/>
    </xf>
    <xf numFmtId="0" fontId="17" fillId="0" borderId="5" xfId="0" applyFont="1" applyFill="1" applyBorder="1" applyAlignment="1">
      <alignment horizontal="center"/>
    </xf>
    <xf numFmtId="169" fontId="17" fillId="0" borderId="5" xfId="0" applyNumberFormat="1" applyFont="1" applyFill="1" applyBorder="1" applyAlignment="1">
      <alignment horizontal="center"/>
    </xf>
    <xf numFmtId="2" fontId="17" fillId="0" borderId="5" xfId="0" applyNumberFormat="1" applyFont="1" applyFill="1" applyBorder="1" applyAlignment="1">
      <alignment horizontal="center"/>
    </xf>
    <xf numFmtId="2" fontId="17" fillId="0" borderId="0" xfId="1" applyNumberFormat="1" applyFont="1" applyFill="1" applyAlignment="1">
      <alignment horizontal="left"/>
    </xf>
    <xf numFmtId="0" fontId="17" fillId="0" borderId="0" xfId="1" applyFont="1" applyFill="1" applyAlignment="1">
      <alignment horizontal="left"/>
    </xf>
    <xf numFmtId="0" fontId="17" fillId="0" borderId="0" xfId="1" applyFont="1" applyFill="1" applyAlignment="1">
      <alignment horizontal="center"/>
    </xf>
    <xf numFmtId="0" fontId="17" fillId="0" borderId="0" xfId="1" applyFont="1" applyFill="1"/>
    <xf numFmtId="2" fontId="17" fillId="0" borderId="0" xfId="1" applyNumberFormat="1" applyFont="1" applyFill="1" applyAlignment="1">
      <alignment horizontal="center"/>
    </xf>
    <xf numFmtId="168" fontId="17" fillId="0" borderId="0" xfId="1" applyNumberFormat="1" applyFont="1" applyFill="1" applyAlignment="1">
      <alignment horizontal="center"/>
    </xf>
    <xf numFmtId="0" fontId="17" fillId="0" borderId="0" xfId="1" applyFont="1" applyFill="1" applyAlignment="1">
      <alignment horizontal="center"/>
    </xf>
    <xf numFmtId="168" fontId="17" fillId="0" borderId="0" xfId="0" applyNumberFormat="1" applyFont="1" applyFill="1"/>
    <xf numFmtId="1" fontId="17" fillId="0" borderId="0" xfId="0" applyNumberFormat="1" applyFont="1" applyFill="1"/>
    <xf numFmtId="2" fontId="15" fillId="0" borderId="0" xfId="5" applyNumberFormat="1" applyFont="1" applyFill="1"/>
    <xf numFmtId="1" fontId="17" fillId="0" borderId="0" xfId="0" applyNumberFormat="1" applyFont="1" applyFill="1" applyAlignment="1">
      <alignment horizontal="center"/>
    </xf>
    <xf numFmtId="2" fontId="15" fillId="0" borderId="0" xfId="5" applyNumberFormat="1" applyFont="1" applyFill="1" applyAlignment="1">
      <alignment horizontal="center"/>
    </xf>
    <xf numFmtId="168" fontId="17" fillId="0" borderId="0" xfId="0" applyNumberFormat="1" applyFont="1" applyFill="1" applyAlignment="1">
      <alignment horizontal="right"/>
    </xf>
    <xf numFmtId="2" fontId="17" fillId="0" borderId="7" xfId="0" applyNumberFormat="1" applyFont="1" applyFill="1" applyBorder="1" applyAlignment="1">
      <alignment horizontal="center"/>
    </xf>
    <xf numFmtId="2" fontId="17" fillId="0" borderId="12" xfId="0" applyNumberFormat="1" applyFont="1" applyFill="1" applyBorder="1" applyAlignment="1">
      <alignment horizontal="center"/>
    </xf>
    <xf numFmtId="2" fontId="23" fillId="0" borderId="0" xfId="0" applyNumberFormat="1" applyFont="1" applyFill="1"/>
    <xf numFmtId="2" fontId="17" fillId="0" borderId="0" xfId="0" quotePrefix="1" applyNumberFormat="1" applyFont="1" applyFill="1" applyAlignment="1">
      <alignment horizontal="center"/>
    </xf>
    <xf numFmtId="168" fontId="17" fillId="0" borderId="0" xfId="0" quotePrefix="1" applyNumberFormat="1" applyFont="1" applyFill="1"/>
    <xf numFmtId="172" fontId="17" fillId="0" borderId="0" xfId="0" applyNumberFormat="1" applyFont="1" applyFill="1" applyAlignment="1">
      <alignment horizontal="center"/>
    </xf>
  </cellXfs>
  <cellStyles count="7">
    <cellStyle name="Hyperlink" xfId="6" builtinId="8"/>
    <cellStyle name="Normal" xfId="0" builtinId="0"/>
    <cellStyle name="Normal 2" xfId="1" xr:uid="{00000000-0005-0000-0000-000001000000}"/>
    <cellStyle name="Normal 2 2" xfId="4" xr:uid="{00000000-0005-0000-0000-000002000000}"/>
    <cellStyle name="Normal 4" xfId="5" xr:uid="{E835ACA0-C0AE-4B18-94C8-E9421DE2FA60}"/>
    <cellStyle name="Percent" xfId="2" builtinId="5"/>
    <cellStyle name="Percent 2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21108</xdr:colOff>
      <xdr:row>26</xdr:row>
      <xdr:rowOff>57149</xdr:rowOff>
    </xdr:from>
    <xdr:to>
      <xdr:col>35</xdr:col>
      <xdr:colOff>180345</xdr:colOff>
      <xdr:row>35</xdr:row>
      <xdr:rowOff>9199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245FA3-3A49-4463-97A4-94754DD15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74783" y="4114799"/>
          <a:ext cx="2730987" cy="1409375"/>
        </a:xfrm>
        <a:prstGeom prst="rect">
          <a:avLst/>
        </a:prstGeom>
      </xdr:spPr>
    </xdr:pic>
    <xdr:clientData/>
  </xdr:twoCellAnchor>
  <xdr:twoCellAnchor editAs="oneCell">
    <xdr:from>
      <xdr:col>35</xdr:col>
      <xdr:colOff>809625</xdr:colOff>
      <xdr:row>29</xdr:row>
      <xdr:rowOff>5148</xdr:rowOff>
    </xdr:from>
    <xdr:to>
      <xdr:col>38</xdr:col>
      <xdr:colOff>589933</xdr:colOff>
      <xdr:row>34</xdr:row>
      <xdr:rowOff>85491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D0E1F1F-4BAD-430A-8E6D-46F0FD101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35050" y="4548573"/>
          <a:ext cx="2352058" cy="889968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0</xdr:row>
      <xdr:rowOff>118042</xdr:rowOff>
    </xdr:from>
    <xdr:to>
      <xdr:col>6</xdr:col>
      <xdr:colOff>38100</xdr:colOff>
      <xdr:row>6</xdr:row>
      <xdr:rowOff>59900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6736FD-6249-328E-C4F4-77F4CF5F0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650" y="118042"/>
          <a:ext cx="1676400" cy="913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21108</xdr:colOff>
      <xdr:row>26</xdr:row>
      <xdr:rowOff>57149</xdr:rowOff>
    </xdr:from>
    <xdr:to>
      <xdr:col>35</xdr:col>
      <xdr:colOff>180345</xdr:colOff>
      <xdr:row>35</xdr:row>
      <xdr:rowOff>9199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5E78DE-3519-4B26-8657-1FEEA2586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74783" y="4276724"/>
          <a:ext cx="2730987" cy="1409375"/>
        </a:xfrm>
        <a:prstGeom prst="rect">
          <a:avLst/>
        </a:prstGeom>
      </xdr:spPr>
    </xdr:pic>
    <xdr:clientData/>
  </xdr:twoCellAnchor>
  <xdr:twoCellAnchor editAs="oneCell">
    <xdr:from>
      <xdr:col>35</xdr:col>
      <xdr:colOff>809625</xdr:colOff>
      <xdr:row>29</xdr:row>
      <xdr:rowOff>5148</xdr:rowOff>
    </xdr:from>
    <xdr:to>
      <xdr:col>38</xdr:col>
      <xdr:colOff>589933</xdr:colOff>
      <xdr:row>34</xdr:row>
      <xdr:rowOff>85491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384F04-E69E-4D1F-B806-336F3E39F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35050" y="4710498"/>
          <a:ext cx="2352058" cy="889968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0</xdr:row>
      <xdr:rowOff>118042</xdr:rowOff>
    </xdr:from>
    <xdr:to>
      <xdr:col>6</xdr:col>
      <xdr:colOff>38100</xdr:colOff>
      <xdr:row>6</xdr:row>
      <xdr:rowOff>59900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8491C2-C422-4B6E-ACA6-EE7606AD1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650" y="118042"/>
          <a:ext cx="1676400" cy="913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ci.org/PCI_Docs/Publications/PCI%20Journal/2021/May-June/19-0034%20Brice_Appendix_MJ21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pci.org/PCI_Docs/Publications/PCI%20Journal/2021/May-June/19-0034%20Brice_Appendix_MJ21.pdf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38A8-BB31-45EF-A072-CE470B455DD3}">
  <dimension ref="A1:AU722"/>
  <sheetViews>
    <sheetView tabSelected="1" topLeftCell="A4" zoomScale="90" zoomScaleNormal="90" workbookViewId="0">
      <selection activeCell="S188" sqref="S188"/>
    </sheetView>
  </sheetViews>
  <sheetFormatPr defaultRowHeight="12.75" x14ac:dyDescent="0.2"/>
  <cols>
    <col min="1" max="31" width="4.7109375" customWidth="1"/>
    <col min="32" max="32" width="9.140625" style="20"/>
    <col min="33" max="42" width="12.85546875" style="20" customWidth="1"/>
    <col min="43" max="16384" width="9.140625" style="20"/>
  </cols>
  <sheetData>
    <row r="1" spans="1:47" ht="12.75" customHeight="1" x14ac:dyDescent="0.2">
      <c r="A1" s="4"/>
      <c r="B1" s="5"/>
      <c r="C1" s="5"/>
      <c r="D1" s="6"/>
      <c r="E1" s="7"/>
      <c r="F1" s="8"/>
      <c r="G1" s="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8"/>
      <c r="W1" s="5"/>
      <c r="X1" s="5"/>
      <c r="Y1" s="5"/>
      <c r="Z1" s="5"/>
      <c r="AA1" s="5"/>
      <c r="AB1" s="5"/>
      <c r="AC1" s="10"/>
      <c r="AD1" s="10"/>
      <c r="AE1" s="10"/>
    </row>
    <row r="2" spans="1:47" ht="12.75" customHeight="1" x14ac:dyDescent="0.2">
      <c r="A2" s="11"/>
      <c r="B2" s="12"/>
      <c r="C2" s="13"/>
      <c r="D2" s="14"/>
      <c r="E2" s="15"/>
      <c r="F2" s="16"/>
      <c r="G2" s="17"/>
      <c r="H2" s="246" t="s">
        <v>0</v>
      </c>
      <c r="I2" s="246"/>
      <c r="J2" s="316" t="s">
        <v>136</v>
      </c>
      <c r="K2" s="316"/>
      <c r="L2" s="316"/>
      <c r="M2" s="316"/>
      <c r="N2" s="316"/>
      <c r="O2" s="316"/>
      <c r="P2" s="316"/>
      <c r="Q2" s="316"/>
      <c r="R2" s="316"/>
      <c r="S2" s="316"/>
      <c r="T2" s="40"/>
      <c r="U2" s="247" t="s">
        <v>3</v>
      </c>
      <c r="V2" s="247"/>
      <c r="W2" s="247"/>
      <c r="X2" s="248" t="s">
        <v>138</v>
      </c>
      <c r="Y2" s="249"/>
      <c r="Z2" s="249"/>
      <c r="AA2" s="249"/>
      <c r="AB2" s="249"/>
      <c r="AC2" s="249"/>
      <c r="AD2" s="249"/>
      <c r="AE2" s="249"/>
    </row>
    <row r="3" spans="1:47" ht="12.75" customHeight="1" x14ac:dyDescent="0.2">
      <c r="A3" s="11"/>
      <c r="B3" s="12"/>
      <c r="C3" s="13"/>
      <c r="D3" s="13"/>
      <c r="E3" s="11"/>
      <c r="F3" s="11"/>
      <c r="G3" s="11"/>
      <c r="H3" s="246" t="s">
        <v>1</v>
      </c>
      <c r="I3" s="246"/>
      <c r="J3" s="317" t="s">
        <v>152</v>
      </c>
      <c r="K3" s="317"/>
      <c r="L3" s="317"/>
      <c r="M3" s="317"/>
      <c r="N3" s="317"/>
      <c r="O3" s="317"/>
      <c r="P3" s="317"/>
      <c r="Q3" s="317"/>
      <c r="R3" s="317"/>
      <c r="S3" s="317"/>
      <c r="T3" s="40"/>
      <c r="U3" s="41"/>
      <c r="V3" s="42"/>
      <c r="W3" s="41"/>
      <c r="X3" s="250"/>
      <c r="Y3" s="250"/>
      <c r="Z3" s="250"/>
      <c r="AA3" s="250"/>
      <c r="AB3" s="251"/>
      <c r="AC3" s="250"/>
      <c r="AD3" s="250"/>
      <c r="AE3" s="250"/>
    </row>
    <row r="4" spans="1:47" ht="12.75" customHeight="1" x14ac:dyDescent="0.2">
      <c r="A4" s="11"/>
      <c r="B4" s="12"/>
      <c r="C4" s="13"/>
      <c r="D4" s="13"/>
      <c r="E4" s="11"/>
      <c r="F4" s="11"/>
      <c r="G4" s="11"/>
      <c r="H4" s="246" t="s">
        <v>2</v>
      </c>
      <c r="I4" s="246"/>
      <c r="J4" s="318" t="s">
        <v>137</v>
      </c>
      <c r="K4" s="319"/>
      <c r="L4" s="319"/>
      <c r="M4" s="319"/>
      <c r="N4" s="319"/>
      <c r="O4" s="319"/>
      <c r="P4" s="319"/>
      <c r="Q4" s="319"/>
      <c r="R4" s="319"/>
      <c r="S4" s="319"/>
      <c r="T4" s="41"/>
      <c r="U4" s="41" t="s">
        <v>4</v>
      </c>
      <c r="V4" s="44"/>
      <c r="W4" s="41"/>
      <c r="X4" s="217" t="s">
        <v>153</v>
      </c>
      <c r="Y4" s="238"/>
      <c r="Z4" s="238"/>
      <c r="AA4" s="244" t="s">
        <v>6</v>
      </c>
      <c r="AB4" s="245"/>
      <c r="AC4" s="239">
        <v>44693</v>
      </c>
      <c r="AD4" s="238"/>
      <c r="AE4" s="238"/>
    </row>
    <row r="5" spans="1:47" ht="12.75" customHeight="1" x14ac:dyDescent="0.2">
      <c r="A5" s="11"/>
      <c r="B5" s="11"/>
      <c r="C5" s="11"/>
      <c r="D5" s="11"/>
      <c r="E5" s="11"/>
      <c r="F5" s="11"/>
      <c r="G5" s="11"/>
      <c r="H5" s="32"/>
      <c r="I5" s="32"/>
      <c r="J5" s="318" t="s">
        <v>465</v>
      </c>
      <c r="K5" s="319"/>
      <c r="L5" s="319"/>
      <c r="M5" s="319"/>
      <c r="N5" s="319"/>
      <c r="O5" s="319"/>
      <c r="P5" s="319"/>
      <c r="Q5" s="319"/>
      <c r="R5" s="319"/>
      <c r="S5" s="319"/>
      <c r="T5" s="41"/>
      <c r="U5" s="41" t="s">
        <v>468</v>
      </c>
      <c r="V5" s="41"/>
      <c r="W5" s="41"/>
      <c r="X5" s="234" t="s">
        <v>469</v>
      </c>
      <c r="Y5" s="235"/>
      <c r="Z5" s="235"/>
      <c r="AA5" s="244" t="s">
        <v>6</v>
      </c>
      <c r="AB5" s="245"/>
      <c r="AC5" s="237">
        <v>45218</v>
      </c>
      <c r="AD5" s="235"/>
      <c r="AE5" s="235"/>
    </row>
    <row r="6" spans="1:47" ht="12.7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86"/>
      <c r="K6" s="187"/>
      <c r="L6" s="187"/>
      <c r="M6" s="187"/>
      <c r="N6" s="187"/>
      <c r="O6" s="187"/>
      <c r="P6" s="187"/>
      <c r="Q6" s="187"/>
      <c r="R6" s="187"/>
      <c r="S6" s="187"/>
      <c r="T6" s="41"/>
      <c r="U6" s="41" t="s">
        <v>5</v>
      </c>
      <c r="V6" s="41"/>
      <c r="W6" s="41"/>
      <c r="X6" s="234" t="s">
        <v>470</v>
      </c>
      <c r="Y6" s="234"/>
      <c r="Z6" s="234"/>
      <c r="AA6" s="320" t="s">
        <v>6</v>
      </c>
      <c r="AB6" s="321"/>
      <c r="AC6" s="322">
        <v>45224</v>
      </c>
      <c r="AD6" s="234"/>
      <c r="AE6" s="234"/>
    </row>
    <row r="7" spans="1:47" ht="12.75" customHeight="1" thickBot="1" x14ac:dyDescent="0.2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</row>
    <row r="8" spans="1:47" ht="13.5" thickTop="1" x14ac:dyDescent="0.2">
      <c r="B8" s="1"/>
      <c r="C8" s="2"/>
      <c r="D8" s="3"/>
    </row>
    <row r="9" spans="1:47" x14ac:dyDescent="0.2">
      <c r="B9" s="91" t="s">
        <v>434</v>
      </c>
      <c r="C9" s="2"/>
      <c r="D9" s="3"/>
    </row>
    <row r="10" spans="1:47" x14ac:dyDescent="0.2">
      <c r="B10" s="105" t="s">
        <v>435</v>
      </c>
      <c r="C10" s="2"/>
      <c r="D10" s="3"/>
    </row>
    <row r="11" spans="1:47" x14ac:dyDescent="0.2">
      <c r="B11" s="1"/>
      <c r="C11" s="2"/>
      <c r="D11" s="3"/>
    </row>
    <row r="12" spans="1:47" s="111" customFormat="1" x14ac:dyDescent="0.2">
      <c r="A12" s="63"/>
      <c r="B12" s="91" t="s">
        <v>206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92"/>
      <c r="AB12" s="63"/>
      <c r="AC12" s="63"/>
      <c r="AD12" s="63"/>
      <c r="AE12" s="63"/>
    </row>
    <row r="13" spans="1:47" s="111" customFormat="1" x14ac:dyDescent="0.2">
      <c r="A13" s="63"/>
      <c r="B13" s="63"/>
      <c r="C13" s="63"/>
      <c r="D13" s="63"/>
      <c r="E13" s="63"/>
      <c r="F13" s="63"/>
      <c r="G13" s="63"/>
      <c r="H13" s="264"/>
      <c r="I13" s="265"/>
      <c r="J13" s="265"/>
      <c r="K13" s="265"/>
      <c r="L13" s="265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I13" s="112" t="s">
        <v>57</v>
      </c>
      <c r="AM13" s="111" t="s">
        <v>139</v>
      </c>
    </row>
    <row r="14" spans="1:47" s="111" customFormat="1" x14ac:dyDescent="0.2">
      <c r="A14" s="63"/>
      <c r="B14" s="63" t="s">
        <v>154</v>
      </c>
      <c r="C14" s="63"/>
      <c r="D14" s="63"/>
      <c r="E14" s="63"/>
      <c r="F14" s="63"/>
      <c r="G14" s="63"/>
      <c r="H14" s="266">
        <f>H15+(1+8/12)*2*(0.5/COS(RADIANS(H17)))</f>
        <v>118.66666666666667</v>
      </c>
      <c r="I14" s="266"/>
      <c r="J14" s="267" t="s">
        <v>7</v>
      </c>
      <c r="K14" s="265"/>
      <c r="L14" s="265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243"/>
      <c r="AB14" s="243"/>
      <c r="AC14" s="64"/>
      <c r="AD14" s="63"/>
      <c r="AE14" s="63"/>
      <c r="AG14" s="112" t="s">
        <v>71</v>
      </c>
      <c r="AH14" s="112" t="s">
        <v>20</v>
      </c>
      <c r="AI14" s="112" t="s">
        <v>21</v>
      </c>
      <c r="AJ14" s="112" t="s">
        <v>22</v>
      </c>
      <c r="AK14" s="112" t="s">
        <v>23</v>
      </c>
      <c r="AM14" s="112"/>
      <c r="AN14" s="113"/>
      <c r="AO14" s="113"/>
      <c r="AP14" s="112"/>
      <c r="AQ14" s="112"/>
      <c r="AR14" s="112"/>
      <c r="AS14" s="112"/>
      <c r="AT14" s="112"/>
      <c r="AU14" s="112"/>
    </row>
    <row r="15" spans="1:47" s="111" customFormat="1" x14ac:dyDescent="0.2">
      <c r="A15" s="63"/>
      <c r="B15" s="63" t="s">
        <v>155</v>
      </c>
      <c r="C15" s="63"/>
      <c r="D15" s="63"/>
      <c r="E15" s="63"/>
      <c r="F15" s="63"/>
      <c r="G15" s="63"/>
      <c r="H15" s="263">
        <v>117</v>
      </c>
      <c r="I15" s="263"/>
      <c r="J15" s="267" t="s">
        <v>74</v>
      </c>
      <c r="K15" s="265"/>
      <c r="L15" s="265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243"/>
      <c r="AB15" s="243"/>
      <c r="AC15" s="64"/>
      <c r="AD15" s="63"/>
      <c r="AE15" s="63"/>
      <c r="AG15" s="112" t="s">
        <v>69</v>
      </c>
      <c r="AH15" s="112">
        <v>567.79999999999995</v>
      </c>
      <c r="AI15" s="112">
        <v>6850</v>
      </c>
      <c r="AJ15" s="112"/>
      <c r="AK15" s="112">
        <v>5.97</v>
      </c>
      <c r="AM15" s="111" t="s">
        <v>140</v>
      </c>
      <c r="AN15" s="111">
        <v>878.3</v>
      </c>
      <c r="AO15" s="111">
        <v>915</v>
      </c>
      <c r="AP15" s="111">
        <v>18.8</v>
      </c>
      <c r="AQ15" s="111">
        <v>17.8</v>
      </c>
      <c r="AR15" s="111">
        <v>145592</v>
      </c>
      <c r="AS15" s="111">
        <v>8000</v>
      </c>
      <c r="AT15" s="111">
        <v>8179</v>
      </c>
      <c r="AU15" s="111">
        <v>4.16</v>
      </c>
    </row>
    <row r="16" spans="1:47" s="111" customFormat="1" x14ac:dyDescent="0.2">
      <c r="A16" s="63"/>
      <c r="B16" s="63" t="s">
        <v>47</v>
      </c>
      <c r="C16" s="63"/>
      <c r="D16" s="63"/>
      <c r="E16" s="63"/>
      <c r="F16" s="63"/>
      <c r="G16" s="63"/>
      <c r="H16" s="263">
        <v>45</v>
      </c>
      <c r="I16" s="263"/>
      <c r="J16" s="267" t="s">
        <v>75</v>
      </c>
      <c r="K16" s="265"/>
      <c r="L16" s="265"/>
      <c r="M16" s="63" t="s">
        <v>439</v>
      </c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G16" s="112" t="s">
        <v>38</v>
      </c>
      <c r="AH16" s="112">
        <v>590.29999999999995</v>
      </c>
      <c r="AI16" s="112">
        <v>18819</v>
      </c>
      <c r="AJ16" s="112">
        <v>128249</v>
      </c>
      <c r="AK16" s="112">
        <v>8.44</v>
      </c>
      <c r="AM16" s="111" t="s">
        <v>141</v>
      </c>
      <c r="AN16" s="111">
        <v>926.3</v>
      </c>
      <c r="AO16" s="111">
        <v>965</v>
      </c>
      <c r="AP16" s="111">
        <v>21.1</v>
      </c>
      <c r="AQ16" s="111">
        <v>20.9</v>
      </c>
      <c r="AR16" s="111">
        <v>217461</v>
      </c>
      <c r="AS16" s="111">
        <v>10306</v>
      </c>
      <c r="AT16" s="111">
        <v>10405</v>
      </c>
      <c r="AU16" s="111">
        <v>4.1520000000000001</v>
      </c>
    </row>
    <row r="17" spans="1:47" s="111" customFormat="1" x14ac:dyDescent="0.2">
      <c r="A17" s="63"/>
      <c r="B17" s="63" t="s">
        <v>73</v>
      </c>
      <c r="C17" s="63"/>
      <c r="D17" s="63"/>
      <c r="E17" s="63"/>
      <c r="F17" s="63"/>
      <c r="G17" s="63"/>
      <c r="H17" s="263">
        <v>0</v>
      </c>
      <c r="I17" s="263"/>
      <c r="J17" s="267" t="s">
        <v>72</v>
      </c>
      <c r="K17" s="265"/>
      <c r="L17" s="265"/>
      <c r="M17" s="63" t="s">
        <v>440</v>
      </c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G17" s="112" t="s">
        <v>55</v>
      </c>
      <c r="AH17" s="112">
        <v>647.79999999999995</v>
      </c>
      <c r="AI17" s="112">
        <v>33884</v>
      </c>
      <c r="AJ17" s="112">
        <v>156846</v>
      </c>
      <c r="AK17" s="112">
        <v>10.42</v>
      </c>
      <c r="AM17" s="111" t="s">
        <v>142</v>
      </c>
      <c r="AN17" s="111">
        <v>974.3</v>
      </c>
      <c r="AO17" s="111">
        <v>1015</v>
      </c>
      <c r="AP17" s="111">
        <v>24</v>
      </c>
      <c r="AQ17" s="111">
        <v>24</v>
      </c>
      <c r="AR17" s="111">
        <v>305994</v>
      </c>
      <c r="AS17" s="111">
        <v>12750</v>
      </c>
      <c r="AT17" s="111">
        <v>12750</v>
      </c>
      <c r="AU17" s="111">
        <v>4.1440000000000001</v>
      </c>
    </row>
    <row r="18" spans="1:47" s="111" customFormat="1" x14ac:dyDescent="0.2">
      <c r="A18" s="63"/>
      <c r="B18" s="63" t="s">
        <v>149</v>
      </c>
      <c r="C18" s="63"/>
      <c r="D18" s="63"/>
      <c r="E18" s="63"/>
      <c r="F18" s="63"/>
      <c r="G18" s="63"/>
      <c r="H18" s="263" t="s">
        <v>145</v>
      </c>
      <c r="I18" s="263"/>
      <c r="J18" s="265"/>
      <c r="K18" s="265"/>
      <c r="L18" s="265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G18" s="112" t="s">
        <v>39</v>
      </c>
      <c r="AH18" s="112">
        <v>713.8</v>
      </c>
      <c r="AI18" s="112">
        <v>66222</v>
      </c>
      <c r="AJ18" s="112">
        <v>186816</v>
      </c>
      <c r="AK18" s="112">
        <v>13.39</v>
      </c>
      <c r="AM18" s="111" t="s">
        <v>143</v>
      </c>
      <c r="AN18" s="111">
        <v>1022.3</v>
      </c>
      <c r="AO18" s="111">
        <v>1065</v>
      </c>
      <c r="AP18" s="111">
        <v>27</v>
      </c>
      <c r="AQ18" s="111">
        <v>27</v>
      </c>
      <c r="AR18" s="111">
        <v>412056</v>
      </c>
      <c r="AS18" s="111">
        <v>15261</v>
      </c>
      <c r="AT18" s="111">
        <v>15261</v>
      </c>
      <c r="AU18" s="111">
        <v>4.1369999999999996</v>
      </c>
    </row>
    <row r="19" spans="1:47" s="111" customFormat="1" x14ac:dyDescent="0.2">
      <c r="A19" s="63"/>
      <c r="B19" s="63" t="s">
        <v>147</v>
      </c>
      <c r="C19" s="63"/>
      <c r="D19" s="63"/>
      <c r="E19" s="63"/>
      <c r="F19" s="63"/>
      <c r="G19" s="63"/>
      <c r="H19" s="268">
        <f>9+7.25/12</f>
        <v>9.6041666666666661</v>
      </c>
      <c r="I19" s="268"/>
      <c r="J19" s="267" t="s">
        <v>7</v>
      </c>
      <c r="K19" s="265"/>
      <c r="L19" s="265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G19" s="112" t="s">
        <v>40</v>
      </c>
      <c r="AH19" s="112">
        <v>774.5</v>
      </c>
      <c r="AI19" s="112">
        <v>111342</v>
      </c>
      <c r="AJ19" s="112">
        <v>216785</v>
      </c>
      <c r="AK19" s="112">
        <v>16.329999999999998</v>
      </c>
      <c r="AM19" s="111" t="s">
        <v>144</v>
      </c>
      <c r="AN19" s="111">
        <v>1070.3</v>
      </c>
      <c r="AO19" s="111">
        <v>1115</v>
      </c>
      <c r="AP19" s="111">
        <v>29.9</v>
      </c>
      <c r="AQ19" s="111">
        <v>30.1</v>
      </c>
      <c r="AR19" s="111">
        <v>536513</v>
      </c>
      <c r="AS19" s="111">
        <v>17944</v>
      </c>
      <c r="AT19" s="111">
        <v>17824</v>
      </c>
      <c r="AU19" s="111">
        <v>4.1310000000000002</v>
      </c>
    </row>
    <row r="20" spans="1:47" s="111" customFormat="1" x14ac:dyDescent="0.2">
      <c r="A20" s="63"/>
      <c r="B20" s="63" t="s">
        <v>148</v>
      </c>
      <c r="C20" s="63"/>
      <c r="D20" s="63"/>
      <c r="E20" s="63"/>
      <c r="F20" s="63"/>
      <c r="G20" s="63"/>
      <c r="H20" s="269">
        <v>5</v>
      </c>
      <c r="I20" s="269"/>
      <c r="J20" s="267" t="s">
        <v>17</v>
      </c>
      <c r="K20" s="265"/>
      <c r="L20" s="265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G20" s="112" t="s">
        <v>56</v>
      </c>
      <c r="AH20" s="112">
        <v>873.5</v>
      </c>
      <c r="AI20" s="112">
        <v>205459</v>
      </c>
      <c r="AJ20" s="112">
        <v>261740</v>
      </c>
      <c r="AK20" s="112">
        <v>20.78</v>
      </c>
      <c r="AM20" s="111" t="s">
        <v>145</v>
      </c>
      <c r="AN20" s="111">
        <v>1118.3</v>
      </c>
      <c r="AO20" s="111">
        <v>1165</v>
      </c>
      <c r="AP20" s="111">
        <v>32.9</v>
      </c>
      <c r="AQ20" s="111">
        <v>33.1</v>
      </c>
      <c r="AR20" s="89">
        <v>680229</v>
      </c>
      <c r="AS20" s="111">
        <v>20676</v>
      </c>
      <c r="AT20" s="111">
        <v>20551</v>
      </c>
      <c r="AU20" s="111">
        <v>4.125</v>
      </c>
    </row>
    <row r="21" spans="1:47" s="111" customFormat="1" x14ac:dyDescent="0.2">
      <c r="A21" s="63"/>
      <c r="B21" s="63"/>
      <c r="C21" s="63"/>
      <c r="D21" s="63"/>
      <c r="E21" s="63"/>
      <c r="F21" s="63"/>
      <c r="G21" s="63"/>
      <c r="H21" s="265"/>
      <c r="I21" s="265"/>
      <c r="J21" s="265"/>
      <c r="K21" s="265"/>
      <c r="L21" s="265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I21" s="112" t="s">
        <v>70</v>
      </c>
      <c r="AM21" s="111" t="s">
        <v>146</v>
      </c>
      <c r="AN21" s="111">
        <v>1166.3</v>
      </c>
      <c r="AO21" s="111">
        <v>1215</v>
      </c>
      <c r="AP21" s="111">
        <v>35.799999999999997</v>
      </c>
      <c r="AQ21" s="111">
        <v>36.200000000000003</v>
      </c>
      <c r="AR21" s="111">
        <v>844069</v>
      </c>
      <c r="AS21" s="111">
        <v>23577</v>
      </c>
      <c r="AT21" s="111">
        <v>23317</v>
      </c>
      <c r="AU21" s="111">
        <v>4.12</v>
      </c>
    </row>
    <row r="22" spans="1:47" s="111" customFormat="1" x14ac:dyDescent="0.2">
      <c r="A22" s="63"/>
      <c r="B22" s="63"/>
      <c r="C22" s="63"/>
      <c r="D22" s="63"/>
      <c r="E22" s="63"/>
      <c r="F22" s="63"/>
      <c r="G22" s="63"/>
      <c r="H22" s="265"/>
      <c r="I22" s="265"/>
      <c r="J22" s="265"/>
      <c r="K22" s="265"/>
      <c r="L22" s="265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I22" s="112"/>
    </row>
    <row r="23" spans="1:47" s="111" customFormat="1" x14ac:dyDescent="0.2">
      <c r="A23" s="63"/>
      <c r="B23" s="91" t="s">
        <v>207</v>
      </c>
      <c r="C23" s="63"/>
      <c r="D23" s="63"/>
      <c r="E23" s="63"/>
      <c r="F23" s="64"/>
      <c r="G23" s="64"/>
      <c r="H23" s="267"/>
      <c r="I23" s="267"/>
      <c r="J23" s="267"/>
      <c r="K23" s="267"/>
      <c r="L23" s="267"/>
      <c r="M23" s="64"/>
      <c r="N23" s="64"/>
      <c r="O23" s="64"/>
      <c r="P23" s="107"/>
      <c r="Q23" s="107"/>
      <c r="R23" s="64"/>
      <c r="S23" s="64"/>
      <c r="T23" s="63"/>
      <c r="U23" s="64"/>
      <c r="V23" s="107"/>
      <c r="W23" s="64"/>
      <c r="X23" s="64"/>
      <c r="Y23" s="64"/>
      <c r="Z23" s="64"/>
      <c r="AA23" s="64"/>
      <c r="AB23" s="64"/>
      <c r="AC23" s="64"/>
      <c r="AD23" s="64"/>
      <c r="AE23" s="64"/>
      <c r="AI23" s="112"/>
    </row>
    <row r="24" spans="1:47" s="111" customFormat="1" x14ac:dyDescent="0.2">
      <c r="A24" s="63"/>
      <c r="B24" s="91"/>
      <c r="C24" s="63"/>
      <c r="D24" s="63"/>
      <c r="E24" s="63"/>
      <c r="F24" s="64"/>
      <c r="G24" s="64"/>
      <c r="H24" s="267"/>
      <c r="I24" s="267"/>
      <c r="J24" s="267"/>
      <c r="K24" s="267"/>
      <c r="L24" s="267"/>
      <c r="M24" s="64"/>
      <c r="N24" s="64"/>
      <c r="O24" s="64"/>
      <c r="P24" s="107"/>
      <c r="Q24" s="107"/>
      <c r="R24" s="64"/>
      <c r="S24" s="64"/>
      <c r="T24" s="63"/>
      <c r="U24" s="64"/>
      <c r="V24" s="107"/>
      <c r="W24" s="64"/>
      <c r="X24" s="64"/>
      <c r="Y24" s="64"/>
      <c r="Z24" s="64"/>
      <c r="AA24" s="64"/>
      <c r="AB24" s="64"/>
      <c r="AC24" s="64"/>
      <c r="AD24" s="64"/>
      <c r="AE24" s="64"/>
      <c r="AI24" s="112"/>
    </row>
    <row r="25" spans="1:47" s="111" customFormat="1" x14ac:dyDescent="0.2">
      <c r="A25" s="63"/>
      <c r="B25" s="63" t="s">
        <v>161</v>
      </c>
      <c r="C25" s="63"/>
      <c r="D25" s="63"/>
      <c r="E25" s="63"/>
      <c r="F25" s="64"/>
      <c r="G25" s="64"/>
      <c r="H25" s="263">
        <f>H16+2*2/12+2*1.5+2*1.25</f>
        <v>50.833333333333336</v>
      </c>
      <c r="I25" s="263"/>
      <c r="J25" s="267" t="s">
        <v>7</v>
      </c>
      <c r="K25" s="267"/>
      <c r="L25" s="267"/>
      <c r="M25" s="64"/>
      <c r="N25" s="64"/>
      <c r="O25" s="64"/>
      <c r="P25" s="107"/>
      <c r="Q25" s="107"/>
      <c r="R25" s="64"/>
      <c r="S25" s="64"/>
      <c r="T25" s="63"/>
      <c r="U25" s="64"/>
      <c r="V25" s="107"/>
      <c r="W25" s="64"/>
      <c r="X25" s="64"/>
      <c r="Y25" s="64"/>
      <c r="Z25" s="64"/>
      <c r="AA25" s="64"/>
      <c r="AB25" s="64"/>
      <c r="AC25" s="64"/>
      <c r="AD25" s="64"/>
      <c r="AE25" s="64"/>
      <c r="AI25" s="112"/>
    </row>
    <row r="26" spans="1:47" s="111" customFormat="1" x14ac:dyDescent="0.2">
      <c r="A26" s="63"/>
      <c r="B26" s="63" t="s">
        <v>162</v>
      </c>
      <c r="C26" s="63"/>
      <c r="D26" s="63"/>
      <c r="E26" s="63"/>
      <c r="F26" s="64"/>
      <c r="G26" s="64"/>
      <c r="H26" s="263">
        <f>2</f>
        <v>2</v>
      </c>
      <c r="I26" s="263"/>
      <c r="J26" s="267" t="s">
        <v>105</v>
      </c>
      <c r="K26" s="267"/>
      <c r="L26" s="267"/>
      <c r="M26" s="64"/>
      <c r="N26" s="64"/>
      <c r="O26" s="64"/>
      <c r="P26" s="107"/>
      <c r="Q26" s="107"/>
      <c r="R26" s="64"/>
      <c r="S26" s="64"/>
      <c r="T26" s="63"/>
      <c r="U26" s="64"/>
      <c r="V26" s="107"/>
      <c r="W26" s="64"/>
      <c r="X26" s="64"/>
      <c r="Y26" s="64"/>
      <c r="Z26" s="64"/>
      <c r="AA26" s="64"/>
      <c r="AB26" s="64"/>
      <c r="AC26" s="64"/>
      <c r="AD26" s="64"/>
      <c r="AE26" s="64"/>
      <c r="AG26" s="111" t="s">
        <v>441</v>
      </c>
      <c r="AI26" s="112"/>
      <c r="AK26" s="111" t="s">
        <v>442</v>
      </c>
    </row>
    <row r="27" spans="1:47" s="111" customFormat="1" x14ac:dyDescent="0.2">
      <c r="A27" s="63"/>
      <c r="B27" s="63" t="s">
        <v>156</v>
      </c>
      <c r="C27" s="63"/>
      <c r="D27" s="63"/>
      <c r="E27" s="63"/>
      <c r="F27" s="64"/>
      <c r="G27" s="64"/>
      <c r="H27" s="270" t="s">
        <v>466</v>
      </c>
      <c r="I27" s="270"/>
      <c r="J27" s="270"/>
      <c r="K27" s="270"/>
      <c r="L27" s="270"/>
      <c r="M27" s="64"/>
      <c r="N27" s="64"/>
      <c r="O27" s="64"/>
      <c r="P27" s="107"/>
      <c r="Q27" s="107"/>
      <c r="R27" s="64"/>
      <c r="S27" s="64"/>
      <c r="T27" s="63"/>
      <c r="U27" s="64"/>
      <c r="V27" s="107"/>
      <c r="W27" s="64"/>
      <c r="X27" s="64"/>
      <c r="Y27" s="64"/>
      <c r="Z27" s="64"/>
      <c r="AA27" s="64"/>
      <c r="AB27" s="64"/>
      <c r="AC27" s="64"/>
      <c r="AD27" s="64"/>
      <c r="AE27" s="64"/>
      <c r="AI27" s="112"/>
    </row>
    <row r="28" spans="1:47" s="111" customFormat="1" x14ac:dyDescent="0.2">
      <c r="A28" s="63"/>
      <c r="B28" s="63" t="s">
        <v>157</v>
      </c>
      <c r="C28" s="63"/>
      <c r="D28" s="63"/>
      <c r="E28" s="63"/>
      <c r="F28" s="64"/>
      <c r="G28" s="64"/>
      <c r="H28" s="263">
        <f>0.01</f>
        <v>0.01</v>
      </c>
      <c r="I28" s="263"/>
      <c r="J28" s="267" t="s">
        <v>105</v>
      </c>
      <c r="K28" s="267"/>
      <c r="L28" s="267"/>
      <c r="M28" s="64"/>
      <c r="N28" s="64"/>
      <c r="O28" s="64"/>
      <c r="P28" s="107"/>
      <c r="Q28" s="107"/>
      <c r="R28" s="64"/>
      <c r="S28" s="64"/>
      <c r="T28" s="63"/>
      <c r="U28" s="64"/>
      <c r="V28" s="107"/>
      <c r="W28" s="64"/>
      <c r="X28" s="64"/>
      <c r="Y28" s="64"/>
      <c r="Z28" s="64"/>
      <c r="AA28" s="64"/>
      <c r="AB28" s="64"/>
      <c r="AC28" s="64"/>
      <c r="AD28" s="64"/>
      <c r="AE28" s="64"/>
      <c r="AI28" s="112"/>
    </row>
    <row r="29" spans="1:47" s="111" customFormat="1" x14ac:dyDescent="0.2">
      <c r="A29" s="63"/>
      <c r="B29" s="63" t="s">
        <v>158</v>
      </c>
      <c r="C29" s="63"/>
      <c r="D29" s="63"/>
      <c r="E29" s="63"/>
      <c r="F29" s="64"/>
      <c r="G29" s="64"/>
      <c r="H29" s="263">
        <f>0.01</f>
        <v>0.01</v>
      </c>
      <c r="I29" s="263"/>
      <c r="J29" s="267" t="s">
        <v>105</v>
      </c>
      <c r="K29" s="267"/>
      <c r="L29" s="267"/>
      <c r="M29" s="64"/>
      <c r="N29" s="64"/>
      <c r="O29" s="64"/>
      <c r="P29" s="107"/>
      <c r="Q29" s="107"/>
      <c r="R29" s="64"/>
      <c r="S29" s="64"/>
      <c r="T29" s="63"/>
      <c r="U29" s="64"/>
      <c r="V29" s="107"/>
      <c r="W29" s="64"/>
      <c r="X29" s="64"/>
      <c r="Y29" s="64"/>
      <c r="Z29" s="64"/>
      <c r="AA29" s="64"/>
      <c r="AB29" s="64"/>
      <c r="AC29" s="64"/>
      <c r="AD29" s="64"/>
      <c r="AE29" s="64"/>
      <c r="AI29" s="112"/>
    </row>
    <row r="30" spans="1:47" s="111" customFormat="1" x14ac:dyDescent="0.2">
      <c r="A30" s="63"/>
      <c r="B30" s="63" t="s">
        <v>159</v>
      </c>
      <c r="C30" s="63"/>
      <c r="D30" s="63"/>
      <c r="E30" s="63"/>
      <c r="F30" s="64"/>
      <c r="G30" s="64"/>
      <c r="H30" s="263">
        <f>(888.28-883.03)*12</f>
        <v>63</v>
      </c>
      <c r="I30" s="263"/>
      <c r="J30" s="267" t="s">
        <v>105</v>
      </c>
      <c r="K30" s="267"/>
      <c r="L30" s="267"/>
      <c r="M30" s="64"/>
      <c r="N30" s="64"/>
      <c r="O30" s="64"/>
      <c r="P30" s="107"/>
      <c r="Q30" s="107"/>
      <c r="R30" s="64"/>
      <c r="S30" s="64"/>
      <c r="T30" s="63"/>
      <c r="U30" s="64"/>
      <c r="V30" s="107"/>
      <c r="W30" s="64"/>
      <c r="X30" s="64"/>
      <c r="Y30" s="64"/>
      <c r="Z30" s="64"/>
      <c r="AA30" s="64"/>
      <c r="AB30" s="64"/>
      <c r="AC30" s="64"/>
      <c r="AD30" s="64"/>
      <c r="AE30" s="64"/>
      <c r="AI30" s="112"/>
    </row>
    <row r="31" spans="1:47" s="111" customFormat="1" x14ac:dyDescent="0.2">
      <c r="A31" s="63"/>
      <c r="B31" s="63" t="s">
        <v>160</v>
      </c>
      <c r="C31" s="63"/>
      <c r="D31" s="63"/>
      <c r="E31" s="63"/>
      <c r="F31" s="64"/>
      <c r="G31" s="64"/>
      <c r="H31" s="263">
        <f>3*12+8</f>
        <v>44</v>
      </c>
      <c r="I31" s="263"/>
      <c r="J31" s="267" t="s">
        <v>105</v>
      </c>
      <c r="K31" s="267"/>
      <c r="L31" s="267"/>
      <c r="M31" s="64"/>
      <c r="N31" s="64"/>
      <c r="O31" s="64"/>
      <c r="P31" s="107"/>
      <c r="Q31" s="107"/>
      <c r="R31" s="64"/>
      <c r="S31" s="64"/>
      <c r="T31" s="63"/>
      <c r="U31" s="64"/>
      <c r="V31" s="107"/>
      <c r="W31" s="64"/>
      <c r="X31" s="64"/>
      <c r="Y31" s="64"/>
      <c r="Z31" s="64"/>
      <c r="AA31" s="64"/>
      <c r="AB31" s="64"/>
      <c r="AC31" s="64"/>
      <c r="AD31" s="64"/>
      <c r="AE31" s="64"/>
      <c r="AI31" s="112"/>
    </row>
    <row r="32" spans="1:47" s="111" customFormat="1" x14ac:dyDescent="0.2">
      <c r="A32" s="63"/>
      <c r="B32" s="63" t="s">
        <v>163</v>
      </c>
      <c r="C32" s="63"/>
      <c r="D32" s="63"/>
      <c r="E32" s="63"/>
      <c r="F32" s="64"/>
      <c r="G32" s="64"/>
      <c r="H32" s="270" t="s">
        <v>164</v>
      </c>
      <c r="I32" s="270"/>
      <c r="J32" s="270"/>
      <c r="K32" s="270"/>
      <c r="L32" s="270"/>
      <c r="M32" s="64"/>
      <c r="N32" s="64"/>
      <c r="O32" s="64"/>
      <c r="P32" s="107"/>
      <c r="Q32" s="107"/>
      <c r="R32" s="64"/>
      <c r="S32" s="64"/>
      <c r="T32" s="63"/>
      <c r="U32" s="64"/>
      <c r="V32" s="107"/>
      <c r="W32" s="64"/>
      <c r="X32" s="64"/>
      <c r="Y32" s="64"/>
      <c r="Z32" s="64"/>
      <c r="AA32" s="64"/>
      <c r="AB32" s="64"/>
      <c r="AC32" s="64"/>
      <c r="AD32" s="64"/>
      <c r="AE32" s="64"/>
      <c r="AI32" s="112"/>
    </row>
    <row r="33" spans="1:39" s="111" customFormat="1" x14ac:dyDescent="0.2">
      <c r="A33" s="63"/>
      <c r="B33" s="63"/>
      <c r="C33" s="63"/>
      <c r="D33" s="63"/>
      <c r="E33" s="63"/>
      <c r="F33" s="64"/>
      <c r="G33" s="64"/>
      <c r="H33" s="267"/>
      <c r="I33" s="267"/>
      <c r="J33" s="267"/>
      <c r="K33" s="267"/>
      <c r="L33" s="267"/>
      <c r="M33" s="64"/>
      <c r="N33" s="64"/>
      <c r="O33" s="64"/>
      <c r="P33" s="107"/>
      <c r="Q33" s="107"/>
      <c r="R33" s="64"/>
      <c r="S33" s="64"/>
      <c r="T33" s="63"/>
      <c r="U33" s="64"/>
      <c r="V33" s="107"/>
      <c r="W33" s="64"/>
      <c r="X33" s="64"/>
      <c r="Y33" s="64"/>
      <c r="Z33" s="64"/>
      <c r="AA33" s="64"/>
      <c r="AB33" s="64"/>
      <c r="AC33" s="64"/>
      <c r="AD33" s="64"/>
      <c r="AE33" s="64"/>
      <c r="AI33" s="112"/>
    </row>
    <row r="34" spans="1:39" s="111" customFormat="1" x14ac:dyDescent="0.2">
      <c r="A34" s="63"/>
      <c r="B34" s="63"/>
      <c r="C34" s="63"/>
      <c r="D34" s="63"/>
      <c r="E34" s="63"/>
      <c r="F34" s="64"/>
      <c r="G34" s="64"/>
      <c r="H34" s="267"/>
      <c r="I34" s="267"/>
      <c r="J34" s="267"/>
      <c r="K34" s="267"/>
      <c r="L34" s="267"/>
      <c r="M34" s="64"/>
      <c r="N34" s="64"/>
      <c r="O34" s="64"/>
      <c r="P34" s="107"/>
      <c r="Q34" s="107"/>
      <c r="R34" s="64"/>
      <c r="S34" s="64"/>
      <c r="T34" s="63"/>
      <c r="U34" s="64"/>
      <c r="V34" s="107"/>
      <c r="W34" s="64"/>
      <c r="X34" s="64"/>
      <c r="Y34" s="64"/>
      <c r="Z34" s="64"/>
      <c r="AA34" s="64"/>
      <c r="AB34" s="64"/>
      <c r="AC34" s="64"/>
      <c r="AD34" s="64"/>
      <c r="AE34" s="64"/>
      <c r="AI34" s="112"/>
    </row>
    <row r="35" spans="1:39" s="111" customFormat="1" x14ac:dyDescent="0.2">
      <c r="A35" s="63"/>
      <c r="B35" s="91" t="s">
        <v>208</v>
      </c>
      <c r="C35" s="63"/>
      <c r="D35" s="63"/>
      <c r="E35" s="63"/>
      <c r="F35" s="64"/>
      <c r="G35" s="64"/>
      <c r="H35" s="267"/>
      <c r="I35" s="267"/>
      <c r="J35" s="267"/>
      <c r="K35" s="267"/>
      <c r="L35" s="267"/>
      <c r="M35" s="64"/>
      <c r="N35" s="64"/>
      <c r="O35" s="64"/>
      <c r="P35" s="107"/>
      <c r="Q35" s="107"/>
      <c r="R35" s="64"/>
      <c r="S35" s="64"/>
      <c r="T35" s="63"/>
      <c r="U35" s="64"/>
      <c r="V35" s="107"/>
      <c r="W35" s="64"/>
      <c r="X35" s="64"/>
      <c r="Y35" s="64"/>
      <c r="Z35" s="64"/>
      <c r="AA35" s="64"/>
      <c r="AB35" s="64"/>
      <c r="AC35" s="64"/>
      <c r="AD35" s="64"/>
      <c r="AE35" s="64"/>
      <c r="AI35" s="112"/>
    </row>
    <row r="36" spans="1:39" s="111" customFormat="1" x14ac:dyDescent="0.2">
      <c r="A36" s="63"/>
      <c r="B36" s="91"/>
      <c r="C36" s="63"/>
      <c r="D36" s="63"/>
      <c r="E36" s="63"/>
      <c r="F36" s="64"/>
      <c r="G36" s="64"/>
      <c r="H36" s="267"/>
      <c r="I36" s="267"/>
      <c r="J36" s="267"/>
      <c r="K36" s="267"/>
      <c r="L36" s="267"/>
      <c r="M36" s="64"/>
      <c r="N36" s="64"/>
      <c r="O36" s="64"/>
      <c r="P36" s="107"/>
      <c r="Q36" s="107"/>
      <c r="R36" s="64"/>
      <c r="S36" s="64"/>
      <c r="T36" s="63"/>
      <c r="U36" s="64"/>
      <c r="V36" s="107"/>
      <c r="W36" s="64"/>
      <c r="X36" s="64"/>
      <c r="Y36" s="64"/>
      <c r="Z36" s="64"/>
      <c r="AA36" s="64"/>
      <c r="AB36" s="64"/>
      <c r="AC36" s="64"/>
      <c r="AD36" s="64"/>
      <c r="AE36" s="64"/>
    </row>
    <row r="37" spans="1:39" s="111" customFormat="1" x14ac:dyDescent="0.2">
      <c r="A37" s="63"/>
      <c r="B37" s="63" t="s">
        <v>165</v>
      </c>
      <c r="C37" s="63"/>
      <c r="D37" s="63"/>
      <c r="E37" s="63"/>
      <c r="F37" s="64"/>
      <c r="G37" s="64"/>
      <c r="H37" s="270" t="s">
        <v>166</v>
      </c>
      <c r="I37" s="270"/>
      <c r="J37" s="270"/>
      <c r="K37" s="270"/>
      <c r="L37" s="270"/>
      <c r="M37" s="64"/>
      <c r="N37" s="64"/>
      <c r="O37" s="64"/>
      <c r="P37" s="107"/>
      <c r="Q37" s="107"/>
      <c r="R37" s="64"/>
      <c r="S37" s="64"/>
      <c r="T37" s="63"/>
      <c r="U37" s="64"/>
      <c r="V37" s="107"/>
      <c r="W37" s="64"/>
      <c r="X37" s="64"/>
      <c r="Y37" s="64"/>
      <c r="Z37" s="64"/>
      <c r="AA37" s="64"/>
      <c r="AB37" s="64"/>
      <c r="AC37" s="64"/>
      <c r="AD37" s="64"/>
      <c r="AE37" s="64"/>
      <c r="AG37" s="176" t="s">
        <v>443</v>
      </c>
      <c r="AH37" s="274">
        <f>H25</f>
        <v>50.833333333333336</v>
      </c>
      <c r="AI37" s="89" t="s">
        <v>7</v>
      </c>
      <c r="AJ37" s="89"/>
      <c r="AK37" s="275" t="s">
        <v>443</v>
      </c>
      <c r="AL37" s="274">
        <f>H16</f>
        <v>45</v>
      </c>
      <c r="AM37" s="111" t="s">
        <v>7</v>
      </c>
    </row>
    <row r="38" spans="1:39" s="111" customFormat="1" x14ac:dyDescent="0.2">
      <c r="A38" s="63"/>
      <c r="B38" s="63" t="s">
        <v>167</v>
      </c>
      <c r="C38" s="63"/>
      <c r="D38" s="63"/>
      <c r="E38" s="63"/>
      <c r="F38" s="64"/>
      <c r="G38" s="64"/>
      <c r="H38" s="271">
        <v>2</v>
      </c>
      <c r="I38" s="271"/>
      <c r="J38" s="267"/>
      <c r="K38" s="267"/>
      <c r="L38" s="267"/>
      <c r="M38" s="64"/>
      <c r="N38" s="64"/>
      <c r="O38" s="64"/>
      <c r="P38" s="64"/>
      <c r="Q38" s="107"/>
      <c r="R38" s="64"/>
      <c r="S38" s="64"/>
      <c r="T38" s="92"/>
      <c r="U38" s="64"/>
      <c r="V38" s="64"/>
      <c r="W38" s="92"/>
      <c r="X38" s="63"/>
      <c r="Y38" s="63"/>
      <c r="Z38" s="96"/>
      <c r="AA38" s="63"/>
      <c r="AB38" s="63"/>
      <c r="AC38" s="96"/>
      <c r="AD38" s="96"/>
      <c r="AE38" s="64"/>
      <c r="AG38" s="176" t="s">
        <v>444</v>
      </c>
      <c r="AH38" s="274">
        <f>H25</f>
        <v>50.833333333333336</v>
      </c>
      <c r="AI38" s="89" t="s">
        <v>7</v>
      </c>
      <c r="AJ38" s="89"/>
      <c r="AK38" s="275" t="s">
        <v>444</v>
      </c>
      <c r="AL38" s="274">
        <f>H25</f>
        <v>50.833333333333336</v>
      </c>
      <c r="AM38" s="111" t="s">
        <v>7</v>
      </c>
    </row>
    <row r="39" spans="1:39" s="111" customFormat="1" x14ac:dyDescent="0.2">
      <c r="A39" s="63"/>
      <c r="B39" s="63" t="s">
        <v>168</v>
      </c>
      <c r="C39" s="63"/>
      <c r="D39" s="63"/>
      <c r="E39" s="64"/>
      <c r="F39" s="64"/>
      <c r="G39" s="64"/>
      <c r="H39" s="263">
        <v>66</v>
      </c>
      <c r="I39" s="263"/>
      <c r="J39" s="267" t="s">
        <v>105</v>
      </c>
      <c r="K39" s="267" t="s">
        <v>170</v>
      </c>
      <c r="L39" s="272"/>
      <c r="M39" s="64"/>
      <c r="N39" s="64"/>
      <c r="O39" s="93"/>
      <c r="P39" s="64"/>
      <c r="Q39" s="64"/>
      <c r="R39" s="92"/>
      <c r="S39" s="115"/>
      <c r="T39" s="115"/>
      <c r="U39" s="92"/>
      <c r="V39" s="107"/>
      <c r="W39" s="107"/>
      <c r="X39" s="95"/>
      <c r="Y39" s="64"/>
      <c r="Z39" s="64"/>
      <c r="AA39" s="64"/>
      <c r="AB39" s="64"/>
      <c r="AC39" s="64"/>
      <c r="AD39" s="64"/>
      <c r="AE39" s="92"/>
    </row>
    <row r="40" spans="1:39" s="111" customFormat="1" x14ac:dyDescent="0.2">
      <c r="A40" s="63"/>
      <c r="B40" s="63" t="s">
        <v>169</v>
      </c>
      <c r="C40" s="63"/>
      <c r="D40" s="63"/>
      <c r="E40" s="64"/>
      <c r="F40" s="64"/>
      <c r="G40" s="64"/>
      <c r="H40" s="263">
        <f>AN20</f>
        <v>1118.3</v>
      </c>
      <c r="I40" s="263"/>
      <c r="J40" s="267" t="s">
        <v>105</v>
      </c>
      <c r="K40" s="267" t="s">
        <v>170</v>
      </c>
      <c r="L40" s="272"/>
      <c r="M40" s="64"/>
      <c r="N40" s="64"/>
      <c r="O40" s="93"/>
      <c r="P40" s="64"/>
      <c r="Q40" s="64"/>
      <c r="R40" s="92"/>
      <c r="S40" s="115"/>
      <c r="T40" s="115"/>
      <c r="U40" s="92"/>
      <c r="V40" s="107"/>
      <c r="W40" s="107"/>
      <c r="X40" s="95"/>
      <c r="Y40" s="64"/>
      <c r="Z40" s="64"/>
      <c r="AA40" s="64"/>
      <c r="AB40" s="64"/>
      <c r="AC40" s="64"/>
      <c r="AD40" s="64"/>
      <c r="AE40" s="63"/>
      <c r="AJ40" s="116"/>
    </row>
    <row r="41" spans="1:39" s="111" customFormat="1" ht="15" x14ac:dyDescent="0.2">
      <c r="A41" s="63"/>
      <c r="B41" s="64" t="s">
        <v>174</v>
      </c>
      <c r="C41" s="64"/>
      <c r="D41" s="63"/>
      <c r="E41" s="117"/>
      <c r="F41" s="117"/>
      <c r="G41" s="64"/>
      <c r="H41" s="262">
        <f>AR20</f>
        <v>680229</v>
      </c>
      <c r="I41" s="262"/>
      <c r="J41" s="64" t="s">
        <v>304</v>
      </c>
      <c r="K41" s="64" t="s">
        <v>170</v>
      </c>
      <c r="L41" s="64"/>
      <c r="M41" s="64"/>
      <c r="N41" s="118"/>
      <c r="O41" s="117"/>
      <c r="P41" s="117"/>
      <c r="Q41" s="64"/>
      <c r="R41" s="64"/>
      <c r="S41" s="64"/>
      <c r="T41" s="64"/>
      <c r="U41" s="64"/>
      <c r="V41" s="64"/>
      <c r="W41" s="63"/>
      <c r="X41" s="63"/>
      <c r="Y41" s="63"/>
      <c r="Z41" s="63"/>
      <c r="AA41" s="63"/>
      <c r="AB41" s="63"/>
      <c r="AC41" s="63"/>
      <c r="AD41" s="63"/>
      <c r="AE41" s="63"/>
      <c r="AJ41" s="116"/>
    </row>
    <row r="42" spans="1:39" s="111" customFormat="1" ht="15" x14ac:dyDescent="0.2">
      <c r="A42" s="63"/>
      <c r="B42" s="64" t="s">
        <v>173</v>
      </c>
      <c r="C42" s="64"/>
      <c r="D42" s="63"/>
      <c r="E42" s="117"/>
      <c r="F42" s="117"/>
      <c r="G42" s="64"/>
      <c r="H42" s="262">
        <v>103844</v>
      </c>
      <c r="I42" s="262"/>
      <c r="J42" s="64" t="s">
        <v>304</v>
      </c>
      <c r="K42" s="119" t="s">
        <v>171</v>
      </c>
      <c r="L42" s="63"/>
      <c r="M42" s="63"/>
      <c r="N42" s="63"/>
      <c r="O42" s="63"/>
      <c r="P42" s="63"/>
      <c r="Q42" s="63"/>
      <c r="R42" s="63"/>
      <c r="S42" s="63"/>
      <c r="T42" s="64"/>
      <c r="U42" s="64"/>
      <c r="V42" s="64"/>
      <c r="W42" s="107"/>
      <c r="X42" s="107"/>
      <c r="Y42" s="107"/>
      <c r="Z42" s="64"/>
      <c r="AA42" s="64"/>
      <c r="AB42" s="64"/>
      <c r="AC42" s="64"/>
      <c r="AD42" s="64"/>
      <c r="AE42" s="64"/>
    </row>
    <row r="43" spans="1:39" s="111" customFormat="1" x14ac:dyDescent="0.2">
      <c r="A43" s="63"/>
      <c r="B43" s="64" t="s">
        <v>172</v>
      </c>
      <c r="C43" s="64"/>
      <c r="D43" s="63"/>
      <c r="E43" s="117"/>
      <c r="F43" s="117"/>
      <c r="G43" s="64"/>
      <c r="H43" s="263">
        <f>AP20</f>
        <v>32.9</v>
      </c>
      <c r="I43" s="263"/>
      <c r="J43" s="64" t="s">
        <v>105</v>
      </c>
      <c r="K43" s="64" t="s">
        <v>170</v>
      </c>
      <c r="L43" s="63"/>
      <c r="M43" s="63"/>
      <c r="N43" s="63"/>
      <c r="O43" s="63"/>
      <c r="P43" s="63"/>
      <c r="Q43" s="63"/>
      <c r="R43" s="63"/>
      <c r="S43" s="63"/>
      <c r="T43" s="64"/>
      <c r="U43" s="64"/>
      <c r="V43" s="64"/>
      <c r="W43" s="107"/>
      <c r="X43" s="107"/>
      <c r="Y43" s="107"/>
      <c r="Z43" s="64"/>
      <c r="AA43" s="64"/>
      <c r="AB43" s="64"/>
      <c r="AC43" s="64"/>
      <c r="AD43" s="64"/>
      <c r="AE43" s="64"/>
    </row>
    <row r="44" spans="1:39" s="111" customFormat="1" x14ac:dyDescent="0.2">
      <c r="A44" s="63"/>
      <c r="B44" s="64" t="s">
        <v>175</v>
      </c>
      <c r="C44" s="64"/>
      <c r="D44" s="63"/>
      <c r="E44" s="117"/>
      <c r="F44" s="117"/>
      <c r="G44" s="64"/>
      <c r="H44" s="263">
        <f>2*12+9</f>
        <v>33</v>
      </c>
      <c r="I44" s="263"/>
      <c r="J44" s="64" t="s">
        <v>105</v>
      </c>
      <c r="K44" s="119"/>
      <c r="L44" s="63"/>
      <c r="M44" s="63"/>
      <c r="N44" s="63"/>
      <c r="O44" s="63"/>
      <c r="P44" s="63"/>
      <c r="Q44" s="63"/>
      <c r="R44" s="63"/>
      <c r="S44" s="63"/>
      <c r="T44" s="64"/>
      <c r="U44" s="64"/>
      <c r="V44" s="64"/>
      <c r="W44" s="107"/>
      <c r="X44" s="107"/>
      <c r="Y44" s="107"/>
      <c r="Z44" s="64"/>
      <c r="AA44" s="64"/>
      <c r="AB44" s="64"/>
      <c r="AC44" s="64"/>
      <c r="AD44" s="64"/>
      <c r="AE44" s="64"/>
    </row>
    <row r="45" spans="1:39" s="111" customFormat="1" x14ac:dyDescent="0.2">
      <c r="A45" s="63"/>
      <c r="B45" s="64" t="s">
        <v>176</v>
      </c>
      <c r="C45" s="64"/>
      <c r="D45" s="63"/>
      <c r="E45" s="117"/>
      <c r="F45" s="117"/>
      <c r="G45" s="64"/>
      <c r="H45" s="263">
        <v>8.5</v>
      </c>
      <c r="I45" s="263"/>
      <c r="J45" s="64" t="s">
        <v>105</v>
      </c>
      <c r="K45" s="119"/>
      <c r="L45" s="63"/>
      <c r="M45" s="63"/>
      <c r="N45" s="63"/>
      <c r="O45" s="63"/>
      <c r="P45" s="63"/>
      <c r="Q45" s="63"/>
      <c r="R45" s="63"/>
      <c r="S45" s="63"/>
      <c r="T45" s="64"/>
      <c r="U45" s="64"/>
      <c r="V45" s="64"/>
      <c r="W45" s="107"/>
      <c r="X45" s="107"/>
      <c r="Y45" s="107"/>
      <c r="Z45" s="64"/>
      <c r="AA45" s="64"/>
      <c r="AB45" s="64"/>
      <c r="AC45" s="64"/>
      <c r="AD45" s="64"/>
      <c r="AE45" s="64"/>
    </row>
    <row r="46" spans="1:39" s="111" customFormat="1" x14ac:dyDescent="0.2">
      <c r="A46" s="63"/>
      <c r="B46" s="64" t="s">
        <v>177</v>
      </c>
      <c r="C46" s="64"/>
      <c r="D46" s="63"/>
      <c r="E46" s="117"/>
      <c r="F46" s="117"/>
      <c r="G46" s="64"/>
      <c r="H46" s="263">
        <v>30</v>
      </c>
      <c r="I46" s="263"/>
      <c r="J46" s="64" t="s">
        <v>7</v>
      </c>
      <c r="K46" s="119"/>
      <c r="L46" s="63"/>
      <c r="M46" s="63"/>
      <c r="N46" s="63"/>
      <c r="O46" s="63"/>
      <c r="P46" s="63"/>
      <c r="Q46" s="63"/>
      <c r="R46" s="63"/>
      <c r="S46" s="63"/>
      <c r="T46" s="64"/>
      <c r="U46" s="64"/>
      <c r="V46" s="64"/>
      <c r="W46" s="107"/>
      <c r="X46" s="107"/>
      <c r="Y46" s="107"/>
      <c r="Z46" s="64"/>
      <c r="AA46" s="64"/>
      <c r="AB46" s="64"/>
      <c r="AC46" s="64"/>
      <c r="AD46" s="64"/>
      <c r="AE46" s="64"/>
    </row>
    <row r="47" spans="1:39" s="111" customFormat="1" x14ac:dyDescent="0.2">
      <c r="A47" s="63"/>
      <c r="B47" s="64"/>
      <c r="C47" s="64"/>
      <c r="D47" s="63"/>
      <c r="E47" s="117"/>
      <c r="F47" s="117"/>
      <c r="G47" s="64"/>
      <c r="H47" s="329"/>
      <c r="I47" s="329"/>
      <c r="J47" s="64"/>
      <c r="K47" s="119"/>
      <c r="L47" s="63"/>
      <c r="M47" s="63"/>
      <c r="N47" s="63"/>
      <c r="O47" s="63"/>
      <c r="P47" s="63"/>
      <c r="Q47" s="63"/>
      <c r="R47" s="63"/>
      <c r="S47" s="63"/>
      <c r="T47" s="64"/>
      <c r="U47" s="64"/>
      <c r="V47" s="64"/>
      <c r="W47" s="107"/>
      <c r="X47" s="107"/>
      <c r="Y47" s="107"/>
      <c r="Z47" s="64"/>
      <c r="AA47" s="64"/>
      <c r="AB47" s="64"/>
      <c r="AC47" s="64"/>
      <c r="AD47" s="64"/>
      <c r="AE47" s="64"/>
    </row>
    <row r="48" spans="1:39" s="111" customFormat="1" x14ac:dyDescent="0.2">
      <c r="A48" s="63"/>
      <c r="B48" s="64"/>
      <c r="C48" s="64"/>
      <c r="D48" s="63"/>
      <c r="E48" s="117"/>
      <c r="F48" s="117"/>
      <c r="G48" s="64"/>
      <c r="H48" s="329"/>
      <c r="I48" s="329"/>
      <c r="J48" s="64"/>
      <c r="K48" s="119"/>
      <c r="L48" s="63"/>
      <c r="M48" s="63"/>
      <c r="N48" s="63"/>
      <c r="O48" s="63"/>
      <c r="P48" s="63"/>
      <c r="Q48" s="63"/>
      <c r="R48" s="63"/>
      <c r="S48" s="63"/>
      <c r="T48" s="64"/>
      <c r="U48" s="64"/>
      <c r="V48" s="64"/>
      <c r="W48" s="107"/>
      <c r="X48" s="107"/>
      <c r="Y48" s="107"/>
      <c r="Z48" s="64"/>
      <c r="AA48" s="64"/>
      <c r="AB48" s="64"/>
      <c r="AC48" s="64"/>
      <c r="AD48" s="64"/>
      <c r="AE48" s="64"/>
    </row>
    <row r="49" spans="1:33" s="111" customFormat="1" x14ac:dyDescent="0.2">
      <c r="A49" s="63"/>
      <c r="B49" s="91" t="s">
        <v>209</v>
      </c>
      <c r="C49" s="64"/>
      <c r="D49" s="63"/>
      <c r="E49" s="117"/>
      <c r="F49" s="117"/>
      <c r="G49" s="64"/>
      <c r="H49" s="329"/>
      <c r="I49" s="329"/>
      <c r="J49" s="64"/>
      <c r="K49" s="119"/>
      <c r="L49" s="63"/>
      <c r="M49" s="63"/>
      <c r="N49" s="63"/>
      <c r="O49" s="63"/>
      <c r="P49" s="63"/>
      <c r="Q49" s="63"/>
      <c r="R49" s="63"/>
      <c r="S49" s="63"/>
      <c r="T49" s="64"/>
      <c r="U49" s="64"/>
      <c r="V49" s="64"/>
      <c r="W49" s="107"/>
      <c r="X49" s="107"/>
      <c r="Y49" s="107"/>
      <c r="Z49" s="64"/>
      <c r="AA49" s="64"/>
      <c r="AB49" s="64"/>
      <c r="AC49" s="64"/>
      <c r="AD49" s="64"/>
      <c r="AE49" s="64"/>
    </row>
    <row r="50" spans="1:33" s="111" customFormat="1" x14ac:dyDescent="0.2">
      <c r="A50" s="63"/>
      <c r="B50" s="91"/>
      <c r="C50" s="64"/>
      <c r="D50" s="63"/>
      <c r="E50" s="117"/>
      <c r="F50" s="117"/>
      <c r="G50" s="64"/>
      <c r="H50" s="329"/>
      <c r="I50" s="329"/>
      <c r="J50" s="64"/>
      <c r="K50" s="119"/>
      <c r="L50" s="63"/>
      <c r="M50" s="63"/>
      <c r="N50" s="63"/>
      <c r="O50" s="63"/>
      <c r="P50" s="63"/>
      <c r="Q50" s="63"/>
      <c r="R50" s="63"/>
      <c r="S50" s="63"/>
      <c r="T50" s="64"/>
      <c r="U50" s="64"/>
      <c r="V50" s="64"/>
      <c r="W50" s="107"/>
      <c r="X50" s="107"/>
      <c r="Y50" s="107"/>
      <c r="Z50" s="64"/>
      <c r="AA50" s="64"/>
      <c r="AB50" s="64"/>
      <c r="AC50" s="64"/>
      <c r="AD50" s="64"/>
      <c r="AE50" s="64"/>
    </row>
    <row r="51" spans="1:33" s="111" customFormat="1" x14ac:dyDescent="0.2">
      <c r="A51" s="63"/>
      <c r="B51" s="109" t="s">
        <v>460</v>
      </c>
      <c r="C51" s="64"/>
      <c r="D51" s="63"/>
      <c r="E51" s="117"/>
      <c r="F51" s="117"/>
      <c r="G51" s="64"/>
      <c r="H51" s="329"/>
      <c r="I51" s="329"/>
      <c r="J51" s="64"/>
      <c r="K51" s="119"/>
      <c r="L51" s="63"/>
      <c r="M51" s="63"/>
      <c r="N51" s="63"/>
      <c r="O51" s="109" t="s">
        <v>461</v>
      </c>
      <c r="P51" s="64"/>
      <c r="Q51" s="63"/>
      <c r="R51" s="117"/>
      <c r="S51" s="117"/>
      <c r="T51" s="64"/>
      <c r="U51" s="120"/>
      <c r="V51" s="120"/>
      <c r="W51" s="64"/>
      <c r="X51" s="119"/>
      <c r="Y51" s="107"/>
      <c r="Z51" s="64"/>
      <c r="AA51" s="64"/>
      <c r="AB51" s="64"/>
      <c r="AC51" s="64"/>
      <c r="AD51" s="64"/>
      <c r="AE51" s="64"/>
    </row>
    <row r="52" spans="1:33" s="111" customFormat="1" x14ac:dyDescent="0.2">
      <c r="A52" s="63"/>
      <c r="B52" s="63" t="s">
        <v>178</v>
      </c>
      <c r="C52" s="64"/>
      <c r="D52" s="63"/>
      <c r="E52" s="117"/>
      <c r="F52" s="117"/>
      <c r="G52" s="64"/>
      <c r="H52" s="263">
        <f>50+10/12</f>
        <v>50.833333333333336</v>
      </c>
      <c r="I52" s="263"/>
      <c r="J52" s="64" t="s">
        <v>7</v>
      </c>
      <c r="K52" s="119"/>
      <c r="L52" s="63"/>
      <c r="M52" s="63"/>
      <c r="N52" s="63"/>
      <c r="O52" s="63" t="s">
        <v>178</v>
      </c>
      <c r="P52" s="64"/>
      <c r="Q52" s="63"/>
      <c r="R52" s="117"/>
      <c r="S52" s="117"/>
      <c r="T52" s="64"/>
      <c r="U52" s="263">
        <f>50+10/12</f>
        <v>50.833333333333336</v>
      </c>
      <c r="V52" s="263"/>
      <c r="W52" s="64" t="s">
        <v>7</v>
      </c>
      <c r="X52" s="119"/>
      <c r="Y52" s="107"/>
      <c r="Z52" s="64"/>
      <c r="AA52" s="64"/>
      <c r="AB52" s="64"/>
      <c r="AC52" s="64"/>
      <c r="AD52" s="64"/>
      <c r="AE52" s="64"/>
    </row>
    <row r="53" spans="1:33" s="111" customFormat="1" x14ac:dyDescent="0.2">
      <c r="A53" s="63"/>
      <c r="B53" s="63" t="s">
        <v>180</v>
      </c>
      <c r="C53" s="64"/>
      <c r="D53" s="63"/>
      <c r="E53" s="117"/>
      <c r="F53" s="117"/>
      <c r="G53" s="64"/>
      <c r="H53" s="263">
        <f>3+8/12</f>
        <v>3.6666666666666665</v>
      </c>
      <c r="I53" s="263"/>
      <c r="J53" s="64" t="s">
        <v>7</v>
      </c>
      <c r="K53" s="119"/>
      <c r="L53" s="63"/>
      <c r="M53" s="63"/>
      <c r="N53" s="63"/>
      <c r="O53" s="63" t="s">
        <v>180</v>
      </c>
      <c r="P53" s="64"/>
      <c r="Q53" s="63"/>
      <c r="R53" s="117"/>
      <c r="S53" s="117"/>
      <c r="T53" s="64"/>
      <c r="U53" s="263">
        <f>3+8/12</f>
        <v>3.6666666666666665</v>
      </c>
      <c r="V53" s="263"/>
      <c r="W53" s="64" t="s">
        <v>7</v>
      </c>
      <c r="X53" s="119"/>
      <c r="Y53" s="107"/>
      <c r="Z53" s="64"/>
      <c r="AA53" s="64"/>
      <c r="AB53" s="64"/>
      <c r="AC53" s="64"/>
      <c r="AD53" s="64"/>
      <c r="AE53" s="64"/>
    </row>
    <row r="54" spans="1:33" s="111" customFormat="1" x14ac:dyDescent="0.2">
      <c r="A54" s="63"/>
      <c r="B54" s="63" t="s">
        <v>179</v>
      </c>
      <c r="C54" s="64"/>
      <c r="D54" s="63"/>
      <c r="E54" s="117"/>
      <c r="F54" s="117"/>
      <c r="G54" s="64"/>
      <c r="H54" s="263">
        <f>36</f>
        <v>36</v>
      </c>
      <c r="I54" s="263"/>
      <c r="J54" s="64" t="s">
        <v>105</v>
      </c>
      <c r="K54" s="119"/>
      <c r="L54" s="63"/>
      <c r="M54" s="63"/>
      <c r="N54" s="63"/>
      <c r="O54" s="63" t="s">
        <v>179</v>
      </c>
      <c r="P54" s="64"/>
      <c r="Q54" s="63"/>
      <c r="R54" s="117"/>
      <c r="S54" s="117"/>
      <c r="T54" s="64"/>
      <c r="U54" s="263">
        <f>36</f>
        <v>36</v>
      </c>
      <c r="V54" s="263"/>
      <c r="W54" s="64" t="s">
        <v>105</v>
      </c>
      <c r="X54" s="119"/>
      <c r="Y54" s="107"/>
      <c r="Z54" s="64"/>
      <c r="AA54" s="64"/>
      <c r="AB54" s="64"/>
      <c r="AC54" s="64"/>
      <c r="AD54" s="64"/>
      <c r="AE54" s="64"/>
    </row>
    <row r="55" spans="1:33" s="111" customFormat="1" x14ac:dyDescent="0.2">
      <c r="A55" s="63"/>
      <c r="B55" s="63" t="s">
        <v>181</v>
      </c>
      <c r="C55" s="64"/>
      <c r="D55" s="63"/>
      <c r="E55" s="117"/>
      <c r="F55" s="117"/>
      <c r="G55" s="64"/>
      <c r="H55" s="263">
        <f>36</f>
        <v>36</v>
      </c>
      <c r="I55" s="263"/>
      <c r="J55" s="64" t="s">
        <v>105</v>
      </c>
      <c r="K55" s="119"/>
      <c r="L55" s="63"/>
      <c r="M55" s="63"/>
      <c r="N55" s="63"/>
      <c r="O55" s="63" t="s">
        <v>181</v>
      </c>
      <c r="P55" s="64"/>
      <c r="Q55" s="63"/>
      <c r="R55" s="117"/>
      <c r="S55" s="117"/>
      <c r="T55" s="64"/>
      <c r="U55" s="263">
        <f>36</f>
        <v>36</v>
      </c>
      <c r="V55" s="263"/>
      <c r="W55" s="64" t="s">
        <v>105</v>
      </c>
      <c r="X55" s="119"/>
      <c r="Y55" s="107"/>
      <c r="Z55" s="64"/>
      <c r="AA55" s="64"/>
      <c r="AB55" s="64"/>
      <c r="AC55" s="64"/>
      <c r="AD55" s="64"/>
      <c r="AE55" s="64"/>
    </row>
    <row r="56" spans="1:33" s="111" customFormat="1" x14ac:dyDescent="0.2">
      <c r="A56" s="63"/>
      <c r="B56" s="63" t="s">
        <v>189</v>
      </c>
      <c r="C56" s="64"/>
      <c r="D56" s="63"/>
      <c r="E56" s="117"/>
      <c r="F56" s="117"/>
      <c r="G56" s="64"/>
      <c r="H56" s="271">
        <f>4</f>
        <v>4</v>
      </c>
      <c r="I56" s="271"/>
      <c r="J56" s="64"/>
      <c r="K56" s="119"/>
      <c r="L56" s="63"/>
      <c r="M56" s="63"/>
      <c r="N56" s="63"/>
      <c r="O56" s="63" t="s">
        <v>189</v>
      </c>
      <c r="P56" s="64"/>
      <c r="Q56" s="63"/>
      <c r="R56" s="117"/>
      <c r="S56" s="117"/>
      <c r="T56" s="64"/>
      <c r="U56" s="271">
        <v>5</v>
      </c>
      <c r="V56" s="271"/>
      <c r="W56" s="64"/>
      <c r="X56" s="119"/>
      <c r="Y56" s="107"/>
      <c r="Z56" s="64"/>
      <c r="AA56" s="64"/>
      <c r="AB56" s="64"/>
      <c r="AC56" s="64"/>
      <c r="AD56" s="64"/>
      <c r="AE56" s="64"/>
    </row>
    <row r="57" spans="1:33" s="111" customFormat="1" x14ac:dyDescent="0.2">
      <c r="A57" s="63"/>
      <c r="B57" s="63" t="s">
        <v>190</v>
      </c>
      <c r="C57" s="64"/>
      <c r="D57" s="63"/>
      <c r="E57" s="117"/>
      <c r="F57" s="117"/>
      <c r="G57" s="64"/>
      <c r="H57" s="271">
        <v>33</v>
      </c>
      <c r="I57" s="271"/>
      <c r="J57" s="64" t="s">
        <v>105</v>
      </c>
      <c r="K57" s="63"/>
      <c r="L57" s="63"/>
      <c r="M57" s="63"/>
      <c r="N57" s="63"/>
      <c r="O57" s="63" t="s">
        <v>190</v>
      </c>
      <c r="P57" s="64"/>
      <c r="Q57" s="63"/>
      <c r="R57" s="117"/>
      <c r="S57" s="117"/>
      <c r="T57" s="64"/>
      <c r="U57" s="271">
        <f>U55/2+12</f>
        <v>30</v>
      </c>
      <c r="V57" s="271"/>
      <c r="W57" s="64" t="s">
        <v>105</v>
      </c>
      <c r="X57" s="63"/>
      <c r="Y57" s="107"/>
      <c r="Z57" s="64"/>
      <c r="AA57" s="64"/>
      <c r="AB57" s="64"/>
      <c r="AC57" s="64"/>
      <c r="AD57" s="64"/>
      <c r="AE57" s="64"/>
      <c r="AG57" s="89" t="s">
        <v>432</v>
      </c>
    </row>
    <row r="58" spans="1:33" s="111" customFormat="1" x14ac:dyDescent="0.2">
      <c r="A58" s="63"/>
      <c r="B58" s="63" t="s">
        <v>182</v>
      </c>
      <c r="C58" s="64"/>
      <c r="D58" s="63"/>
      <c r="E58" s="117"/>
      <c r="F58" s="117" t="s">
        <v>183</v>
      </c>
      <c r="G58" s="121" t="s">
        <v>187</v>
      </c>
      <c r="H58" s="354">
        <f>H57</f>
        <v>33</v>
      </c>
      <c r="I58" s="354"/>
      <c r="J58" s="122" t="s">
        <v>188</v>
      </c>
      <c r="K58" s="94">
        <f>0</f>
        <v>0</v>
      </c>
      <c r="L58" s="63"/>
      <c r="M58" s="117"/>
      <c r="N58" s="63"/>
      <c r="O58" s="63" t="s">
        <v>182</v>
      </c>
      <c r="P58" s="64"/>
      <c r="Q58" s="63"/>
      <c r="R58" s="117"/>
      <c r="S58" s="117" t="s">
        <v>183</v>
      </c>
      <c r="T58" s="121" t="s">
        <v>187</v>
      </c>
      <c r="U58" s="193">
        <f>U57</f>
        <v>30</v>
      </c>
      <c r="V58" s="193"/>
      <c r="W58" s="122" t="s">
        <v>188</v>
      </c>
      <c r="X58" s="94">
        <f>0</f>
        <v>0</v>
      </c>
      <c r="Y58" s="107"/>
      <c r="Z58" s="64"/>
      <c r="AA58" s="64"/>
      <c r="AB58" s="64"/>
      <c r="AC58" s="64"/>
      <c r="AD58" s="64"/>
      <c r="AE58" s="64"/>
    </row>
    <row r="59" spans="1:33" s="111" customFormat="1" x14ac:dyDescent="0.2">
      <c r="A59" s="63"/>
      <c r="B59" s="91"/>
      <c r="C59" s="64"/>
      <c r="D59" s="63"/>
      <c r="E59" s="117"/>
      <c r="F59" s="117" t="s">
        <v>184</v>
      </c>
      <c r="G59" s="121" t="s">
        <v>187</v>
      </c>
      <c r="H59" s="193">
        <f>H58+(H61-H58)/3</f>
        <v>214.33333333333334</v>
      </c>
      <c r="I59" s="193"/>
      <c r="J59" s="122" t="s">
        <v>188</v>
      </c>
      <c r="K59" s="94">
        <f>0</f>
        <v>0</v>
      </c>
      <c r="L59" s="63"/>
      <c r="M59" s="117"/>
      <c r="N59" s="63"/>
      <c r="O59" s="91"/>
      <c r="P59" s="64"/>
      <c r="Q59" s="63"/>
      <c r="R59" s="117"/>
      <c r="S59" s="117" t="s">
        <v>184</v>
      </c>
      <c r="T59" s="121" t="s">
        <v>187</v>
      </c>
      <c r="U59" s="193">
        <f>U58+(U62-U58)/4</f>
        <v>167.5</v>
      </c>
      <c r="V59" s="193"/>
      <c r="W59" s="122" t="s">
        <v>188</v>
      </c>
      <c r="X59" s="94">
        <f>0</f>
        <v>0</v>
      </c>
      <c r="Y59" s="107"/>
      <c r="Z59" s="64"/>
      <c r="AA59" s="64"/>
      <c r="AB59" s="64"/>
      <c r="AC59" s="64"/>
      <c r="AD59" s="64"/>
      <c r="AE59" s="64"/>
    </row>
    <row r="60" spans="1:33" s="111" customFormat="1" x14ac:dyDescent="0.2">
      <c r="A60" s="63"/>
      <c r="B60" s="64"/>
      <c r="C60" s="64"/>
      <c r="D60" s="63"/>
      <c r="E60" s="117"/>
      <c r="F60" s="117" t="s">
        <v>185</v>
      </c>
      <c r="G60" s="121" t="s">
        <v>187</v>
      </c>
      <c r="H60" s="193">
        <f>H58+(H61-H58)/3*2</f>
        <v>395.66666666666669</v>
      </c>
      <c r="I60" s="193"/>
      <c r="J60" s="122" t="s">
        <v>188</v>
      </c>
      <c r="K60" s="94">
        <f>0</f>
        <v>0</v>
      </c>
      <c r="L60" s="63"/>
      <c r="M60" s="117"/>
      <c r="N60" s="63"/>
      <c r="O60" s="64"/>
      <c r="P60" s="64"/>
      <c r="Q60" s="63"/>
      <c r="R60" s="117"/>
      <c r="S60" s="117" t="s">
        <v>185</v>
      </c>
      <c r="T60" s="121" t="s">
        <v>187</v>
      </c>
      <c r="U60" s="193">
        <f>U58+(U62-U58)/4*2</f>
        <v>305</v>
      </c>
      <c r="V60" s="193"/>
      <c r="W60" s="122" t="s">
        <v>188</v>
      </c>
      <c r="X60" s="94">
        <f>0</f>
        <v>0</v>
      </c>
      <c r="Y60" s="107"/>
      <c r="Z60" s="64"/>
      <c r="AA60" s="64"/>
      <c r="AB60" s="64"/>
      <c r="AC60" s="64"/>
      <c r="AD60" s="64"/>
      <c r="AE60" s="64"/>
    </row>
    <row r="61" spans="1:33" s="111" customFormat="1" x14ac:dyDescent="0.2">
      <c r="A61" s="63"/>
      <c r="B61" s="64"/>
      <c r="C61" s="64"/>
      <c r="D61" s="63"/>
      <c r="E61" s="117"/>
      <c r="F61" s="117" t="s">
        <v>186</v>
      </c>
      <c r="G61" s="121" t="s">
        <v>187</v>
      </c>
      <c r="H61" s="193">
        <f>H52*12-H57</f>
        <v>577</v>
      </c>
      <c r="I61" s="193"/>
      <c r="J61" s="122" t="s">
        <v>188</v>
      </c>
      <c r="K61" s="94">
        <f>0</f>
        <v>0</v>
      </c>
      <c r="L61" s="63"/>
      <c r="M61" s="117"/>
      <c r="N61" s="63"/>
      <c r="O61" s="64"/>
      <c r="P61" s="64"/>
      <c r="Q61" s="63"/>
      <c r="R61" s="117"/>
      <c r="S61" s="117" t="s">
        <v>186</v>
      </c>
      <c r="T61" s="121" t="s">
        <v>187</v>
      </c>
      <c r="U61" s="193">
        <f>U58+(U62-U58)/4*3</f>
        <v>442.5</v>
      </c>
      <c r="V61" s="193"/>
      <c r="W61" s="122" t="s">
        <v>188</v>
      </c>
      <c r="X61" s="94">
        <f>0</f>
        <v>0</v>
      </c>
      <c r="Y61" s="107"/>
      <c r="Z61" s="64"/>
      <c r="AA61" s="64"/>
      <c r="AB61" s="64"/>
      <c r="AC61" s="64"/>
      <c r="AD61" s="64"/>
      <c r="AE61" s="64"/>
    </row>
    <row r="62" spans="1:33" s="111" customFormat="1" x14ac:dyDescent="0.2">
      <c r="A62" s="63"/>
      <c r="B62" s="64"/>
      <c r="C62" s="64"/>
      <c r="D62" s="63"/>
      <c r="E62" s="117"/>
      <c r="F62" s="117"/>
      <c r="G62" s="64"/>
      <c r="H62" s="120"/>
      <c r="I62" s="120"/>
      <c r="J62" s="64"/>
      <c r="K62" s="119"/>
      <c r="L62" s="63"/>
      <c r="M62" s="63"/>
      <c r="N62" s="63"/>
      <c r="O62" s="64"/>
      <c r="P62" s="64"/>
      <c r="Q62" s="63"/>
      <c r="R62" s="117"/>
      <c r="S62" s="117" t="s">
        <v>433</v>
      </c>
      <c r="T62" s="121" t="s">
        <v>187</v>
      </c>
      <c r="U62" s="193">
        <f>U52*12-U57</f>
        <v>580</v>
      </c>
      <c r="V62" s="193"/>
      <c r="W62" s="122" t="s">
        <v>188</v>
      </c>
      <c r="X62" s="94">
        <f>0</f>
        <v>0</v>
      </c>
      <c r="Y62" s="107"/>
      <c r="Z62" s="64"/>
      <c r="AA62" s="64"/>
      <c r="AB62" s="64"/>
      <c r="AC62" s="64"/>
      <c r="AD62" s="64"/>
      <c r="AE62" s="64"/>
    </row>
    <row r="63" spans="1:33" s="111" customFormat="1" x14ac:dyDescent="0.2">
      <c r="A63" s="63"/>
      <c r="B63" s="64"/>
      <c r="C63" s="64"/>
      <c r="D63" s="63"/>
      <c r="E63" s="117"/>
      <c r="F63" s="117"/>
      <c r="G63" s="64"/>
      <c r="H63" s="120"/>
      <c r="I63" s="120"/>
      <c r="J63" s="64"/>
      <c r="K63" s="119"/>
      <c r="L63" s="63"/>
      <c r="M63" s="63"/>
      <c r="N63" s="63"/>
      <c r="O63" s="63"/>
      <c r="P63" s="63"/>
      <c r="Q63" s="63"/>
      <c r="R63" s="63"/>
      <c r="S63" s="63"/>
      <c r="T63" s="64"/>
      <c r="U63" s="64"/>
      <c r="V63" s="64"/>
      <c r="W63" s="107"/>
      <c r="X63" s="107"/>
      <c r="Y63" s="107"/>
      <c r="Z63" s="64"/>
      <c r="AA63" s="64"/>
      <c r="AB63" s="64"/>
      <c r="AC63" s="64"/>
      <c r="AD63" s="64"/>
      <c r="AE63" s="64"/>
    </row>
    <row r="64" spans="1:33" s="111" customFormat="1" x14ac:dyDescent="0.2">
      <c r="A64" s="63"/>
      <c r="B64" s="91" t="s">
        <v>210</v>
      </c>
      <c r="C64" s="64"/>
      <c r="D64" s="63"/>
      <c r="E64" s="117"/>
      <c r="F64" s="117"/>
      <c r="G64" s="64"/>
      <c r="H64" s="120"/>
      <c r="I64" s="120"/>
      <c r="J64" s="64"/>
      <c r="K64" s="119"/>
      <c r="L64" s="63"/>
      <c r="M64" s="63"/>
      <c r="N64" s="63"/>
      <c r="O64" s="63"/>
      <c r="P64" s="63"/>
      <c r="Q64" s="63"/>
      <c r="R64" s="63"/>
      <c r="S64" s="63"/>
      <c r="T64" s="64"/>
      <c r="U64" s="64"/>
      <c r="V64" s="64"/>
      <c r="W64" s="107"/>
      <c r="X64" s="107"/>
      <c r="Y64" s="107"/>
      <c r="Z64" s="64"/>
      <c r="AA64" s="64"/>
      <c r="AB64" s="64"/>
      <c r="AC64" s="64"/>
      <c r="AD64" s="64"/>
      <c r="AE64" s="64"/>
    </row>
    <row r="65" spans="1:31" s="111" customFormat="1" x14ac:dyDescent="0.2">
      <c r="A65" s="63"/>
      <c r="B65" s="64"/>
      <c r="C65" s="64"/>
      <c r="D65" s="63"/>
      <c r="E65" s="117"/>
      <c r="F65" s="117"/>
      <c r="G65" s="64"/>
      <c r="H65" s="120"/>
      <c r="I65" s="120"/>
      <c r="J65" s="64"/>
      <c r="K65" s="119"/>
      <c r="L65" s="63"/>
      <c r="M65" s="63"/>
      <c r="N65" s="63"/>
      <c r="O65" s="63"/>
      <c r="P65" s="63"/>
      <c r="Q65" s="63"/>
      <c r="R65" s="63"/>
      <c r="S65" s="63"/>
      <c r="T65" s="64"/>
      <c r="U65" s="64"/>
      <c r="V65" s="64"/>
      <c r="W65" s="107"/>
      <c r="X65" s="107"/>
      <c r="Y65" s="107"/>
      <c r="Z65" s="64"/>
      <c r="AA65" s="64"/>
      <c r="AB65" s="64"/>
      <c r="AC65" s="64"/>
      <c r="AD65" s="64"/>
      <c r="AE65" s="64"/>
    </row>
    <row r="66" spans="1:31" s="111" customFormat="1" x14ac:dyDescent="0.2">
      <c r="A66" s="63"/>
      <c r="B66" s="64"/>
      <c r="C66" s="64"/>
      <c r="D66" s="188" t="s">
        <v>192</v>
      </c>
      <c r="E66" s="188"/>
      <c r="F66" s="188"/>
      <c r="G66" s="188"/>
      <c r="H66" s="188"/>
      <c r="I66" s="188"/>
      <c r="J66" s="64"/>
      <c r="K66" s="119"/>
      <c r="L66" s="63"/>
      <c r="M66" s="63"/>
      <c r="N66" s="63"/>
      <c r="O66" s="63"/>
      <c r="P66" s="63"/>
      <c r="Q66" s="63"/>
      <c r="R66" s="63"/>
      <c r="S66" s="63"/>
      <c r="T66" s="64"/>
      <c r="U66" s="64"/>
      <c r="V66" s="64"/>
      <c r="W66" s="107"/>
      <c r="X66" s="107"/>
      <c r="Y66" s="107"/>
      <c r="Z66" s="64"/>
      <c r="AA66" s="64"/>
      <c r="AB66" s="64"/>
      <c r="AC66" s="64"/>
      <c r="AD66" s="64"/>
      <c r="AE66" s="64"/>
    </row>
    <row r="67" spans="1:31" s="111" customFormat="1" x14ac:dyDescent="0.2">
      <c r="A67" s="63"/>
      <c r="B67" s="64"/>
      <c r="C67" s="64"/>
      <c r="D67" s="188" t="s">
        <v>197</v>
      </c>
      <c r="E67" s="188"/>
      <c r="F67" s="188"/>
      <c r="G67" s="191" t="s">
        <v>198</v>
      </c>
      <c r="H67" s="191"/>
      <c r="I67" s="191"/>
      <c r="J67" s="64"/>
      <c r="K67" s="119"/>
      <c r="L67" s="63"/>
      <c r="M67" s="63"/>
      <c r="N67" s="63"/>
      <c r="O67" s="63"/>
      <c r="P67" s="63"/>
      <c r="Q67" s="63"/>
      <c r="R67" s="63"/>
      <c r="S67" s="63"/>
      <c r="T67" s="64"/>
      <c r="U67" s="64"/>
      <c r="V67" s="64"/>
      <c r="W67" s="107"/>
      <c r="X67" s="107"/>
      <c r="Y67" s="107"/>
      <c r="Z67" s="64"/>
      <c r="AA67" s="64"/>
      <c r="AB67" s="64"/>
      <c r="AC67" s="64"/>
      <c r="AD67" s="64"/>
      <c r="AE67" s="64"/>
    </row>
    <row r="68" spans="1:31" s="111" customFormat="1" x14ac:dyDescent="0.2">
      <c r="A68" s="63"/>
      <c r="B68" s="191" t="s">
        <v>191</v>
      </c>
      <c r="C68" s="191"/>
      <c r="D68" s="268">
        <f>(AH37-AL37)/2+2+7/12</f>
        <v>5.5000000000000009</v>
      </c>
      <c r="E68" s="268"/>
      <c r="F68" s="268"/>
      <c r="G68" s="276" t="s">
        <v>199</v>
      </c>
      <c r="H68" s="277"/>
      <c r="I68" s="277"/>
      <c r="J68" s="64"/>
      <c r="K68" s="119"/>
      <c r="L68" s="63"/>
      <c r="M68" s="63"/>
      <c r="N68" s="63"/>
      <c r="O68" s="63"/>
      <c r="P68" s="63"/>
      <c r="Q68" s="63"/>
      <c r="R68" s="63"/>
      <c r="S68" s="63"/>
      <c r="T68" s="64"/>
      <c r="U68" s="64"/>
      <c r="V68" s="64"/>
      <c r="W68" s="107"/>
      <c r="X68" s="107"/>
      <c r="Y68" s="107"/>
      <c r="Z68" s="64"/>
      <c r="AA68" s="64"/>
      <c r="AB68" s="64"/>
      <c r="AC68" s="64"/>
      <c r="AD68" s="64"/>
      <c r="AE68" s="64"/>
    </row>
    <row r="69" spans="1:31" s="111" customFormat="1" x14ac:dyDescent="0.2">
      <c r="A69" s="63"/>
      <c r="B69" s="191" t="s">
        <v>193</v>
      </c>
      <c r="C69" s="191"/>
      <c r="D69" s="276" t="s">
        <v>199</v>
      </c>
      <c r="E69" s="277"/>
      <c r="F69" s="277"/>
      <c r="G69" s="268">
        <f>$H$19</f>
        <v>9.6041666666666661</v>
      </c>
      <c r="H69" s="277"/>
      <c r="I69" s="277"/>
      <c r="J69" s="64"/>
      <c r="K69" s="119"/>
      <c r="L69" s="63"/>
      <c r="M69" s="63"/>
      <c r="N69" s="63"/>
      <c r="O69" s="63"/>
      <c r="P69" s="63"/>
      <c r="Q69" s="63"/>
      <c r="R69" s="63"/>
      <c r="S69" s="63"/>
      <c r="T69" s="64"/>
      <c r="U69" s="64"/>
      <c r="V69" s="64"/>
      <c r="W69" s="107"/>
      <c r="X69" s="107"/>
      <c r="Y69" s="107"/>
      <c r="Z69" s="64"/>
      <c r="AA69" s="64"/>
      <c r="AB69" s="64"/>
      <c r="AC69" s="64"/>
      <c r="AD69" s="64"/>
      <c r="AE69" s="64"/>
    </row>
    <row r="70" spans="1:31" s="111" customFormat="1" x14ac:dyDescent="0.2">
      <c r="A70" s="63"/>
      <c r="B70" s="191" t="s">
        <v>194</v>
      </c>
      <c r="C70" s="191"/>
      <c r="D70" s="276" t="s">
        <v>199</v>
      </c>
      <c r="E70" s="277"/>
      <c r="F70" s="277"/>
      <c r="G70" s="268">
        <f t="shared" ref="G70:G72" si="0">$H$19</f>
        <v>9.6041666666666661</v>
      </c>
      <c r="H70" s="277"/>
      <c r="I70" s="277"/>
      <c r="J70" s="64"/>
      <c r="K70" s="119"/>
      <c r="L70" s="63"/>
      <c r="M70" s="63"/>
      <c r="N70" s="63"/>
      <c r="O70" s="63"/>
      <c r="P70" s="63"/>
      <c r="Q70" s="63"/>
      <c r="R70" s="63"/>
      <c r="S70" s="63"/>
      <c r="T70" s="64"/>
      <c r="U70" s="64"/>
      <c r="V70" s="64"/>
      <c r="W70" s="107"/>
      <c r="X70" s="107"/>
      <c r="Y70" s="107"/>
      <c r="Z70" s="64"/>
      <c r="AA70" s="64"/>
      <c r="AB70" s="64"/>
      <c r="AC70" s="64"/>
      <c r="AD70" s="64"/>
      <c r="AE70" s="64"/>
    </row>
    <row r="71" spans="1:31" s="111" customFormat="1" x14ac:dyDescent="0.2">
      <c r="A71" s="63"/>
      <c r="B71" s="191" t="s">
        <v>195</v>
      </c>
      <c r="C71" s="191"/>
      <c r="D71" s="276" t="s">
        <v>199</v>
      </c>
      <c r="E71" s="277"/>
      <c r="F71" s="277"/>
      <c r="G71" s="268">
        <f t="shared" si="0"/>
        <v>9.6041666666666661</v>
      </c>
      <c r="H71" s="277"/>
      <c r="I71" s="277"/>
      <c r="J71" s="64"/>
      <c r="K71" s="119"/>
      <c r="L71" s="63"/>
      <c r="M71" s="63"/>
      <c r="N71" s="63"/>
      <c r="O71" s="63"/>
      <c r="P71" s="63"/>
      <c r="Q71" s="63"/>
      <c r="R71" s="63"/>
      <c r="S71" s="63"/>
      <c r="T71" s="64"/>
      <c r="U71" s="64"/>
      <c r="V71" s="64"/>
      <c r="W71" s="107"/>
      <c r="X71" s="107"/>
      <c r="Y71" s="107"/>
      <c r="Z71" s="64"/>
      <c r="AA71" s="64"/>
      <c r="AB71" s="64"/>
      <c r="AC71" s="64"/>
      <c r="AD71" s="64"/>
      <c r="AE71" s="64"/>
    </row>
    <row r="72" spans="1:31" s="111" customFormat="1" x14ac:dyDescent="0.2">
      <c r="A72" s="63"/>
      <c r="B72" s="191" t="s">
        <v>196</v>
      </c>
      <c r="C72" s="191"/>
      <c r="D72" s="276" t="s">
        <v>199</v>
      </c>
      <c r="E72" s="277"/>
      <c r="F72" s="277"/>
      <c r="G72" s="268">
        <f t="shared" si="0"/>
        <v>9.6041666666666661</v>
      </c>
      <c r="H72" s="277"/>
      <c r="I72" s="277"/>
      <c r="J72" s="64"/>
      <c r="K72" s="119"/>
      <c r="L72" s="63"/>
      <c r="M72" s="63"/>
      <c r="N72" s="63"/>
      <c r="O72" s="63"/>
      <c r="P72" s="63"/>
      <c r="Q72" s="63"/>
      <c r="R72" s="63"/>
      <c r="S72" s="63"/>
      <c r="T72" s="64"/>
      <c r="U72" s="64"/>
      <c r="V72" s="64"/>
      <c r="W72" s="107"/>
      <c r="X72" s="107"/>
      <c r="Y72" s="107"/>
      <c r="Z72" s="64"/>
      <c r="AA72" s="64"/>
      <c r="AB72" s="64"/>
      <c r="AC72" s="64"/>
      <c r="AD72" s="64"/>
      <c r="AE72" s="64"/>
    </row>
    <row r="73" spans="1:31" s="111" customFormat="1" x14ac:dyDescent="0.2">
      <c r="A73" s="63"/>
      <c r="B73" s="96"/>
      <c r="C73" s="96"/>
      <c r="D73" s="123"/>
      <c r="E73" s="124"/>
      <c r="F73" s="124"/>
      <c r="G73" s="125"/>
      <c r="H73" s="124"/>
      <c r="I73" s="124"/>
      <c r="J73" s="64"/>
      <c r="K73" s="119"/>
      <c r="L73" s="63"/>
      <c r="M73" s="63"/>
      <c r="N73" s="63"/>
      <c r="O73" s="63"/>
      <c r="P73" s="63"/>
      <c r="Q73" s="63"/>
      <c r="R73" s="63"/>
      <c r="S73" s="63"/>
      <c r="T73" s="64"/>
      <c r="U73" s="64"/>
      <c r="V73" s="64"/>
      <c r="W73" s="107"/>
      <c r="X73" s="107"/>
      <c r="Y73" s="107"/>
      <c r="Z73" s="64"/>
      <c r="AA73" s="64"/>
      <c r="AB73" s="64"/>
      <c r="AC73" s="64"/>
      <c r="AD73" s="64"/>
      <c r="AE73" s="64"/>
    </row>
    <row r="74" spans="1:31" s="111" customFormat="1" x14ac:dyDescent="0.2">
      <c r="A74" s="63"/>
      <c r="B74" s="126" t="s">
        <v>200</v>
      </c>
      <c r="C74" s="96"/>
      <c r="D74" s="123"/>
      <c r="E74" s="124"/>
      <c r="F74" s="124"/>
      <c r="G74" s="125"/>
      <c r="H74" s="124"/>
      <c r="I74" s="124"/>
      <c r="J74" s="64"/>
      <c r="K74" s="119"/>
      <c r="L74" s="63"/>
      <c r="M74" s="63"/>
      <c r="N74" s="63"/>
      <c r="O74" s="63"/>
      <c r="P74" s="63"/>
      <c r="Q74" s="63"/>
      <c r="R74" s="63"/>
      <c r="S74" s="63"/>
      <c r="T74" s="64"/>
      <c r="U74" s="64"/>
      <c r="V74" s="64"/>
      <c r="W74" s="107"/>
      <c r="X74" s="107"/>
      <c r="Y74" s="107"/>
      <c r="Z74" s="64"/>
      <c r="AA74" s="64"/>
      <c r="AB74" s="64"/>
      <c r="AC74" s="64"/>
      <c r="AD74" s="64"/>
      <c r="AE74" s="64"/>
    </row>
    <row r="75" spans="1:31" s="111" customFormat="1" x14ac:dyDescent="0.2">
      <c r="A75" s="63"/>
      <c r="B75" s="200" t="s">
        <v>201</v>
      </c>
      <c r="C75" s="200"/>
      <c r="D75" s="200" t="s">
        <v>202</v>
      </c>
      <c r="E75" s="200"/>
      <c r="F75" s="200" t="s">
        <v>203</v>
      </c>
      <c r="G75" s="200"/>
      <c r="H75" s="200" t="s">
        <v>204</v>
      </c>
      <c r="I75" s="200"/>
      <c r="J75" s="200" t="s">
        <v>205</v>
      </c>
      <c r="K75" s="200"/>
      <c r="L75" s="63"/>
      <c r="M75" s="63"/>
      <c r="N75" s="63"/>
      <c r="O75" s="63"/>
      <c r="P75" s="63"/>
      <c r="Q75" s="63"/>
      <c r="R75" s="63"/>
      <c r="S75" s="63"/>
      <c r="T75" s="64"/>
      <c r="U75" s="64"/>
      <c r="V75" s="64"/>
      <c r="W75" s="107"/>
      <c r="X75" s="107"/>
      <c r="Y75" s="107"/>
      <c r="Z75" s="64"/>
      <c r="AA75" s="64"/>
      <c r="AB75" s="64"/>
      <c r="AC75" s="64"/>
      <c r="AD75" s="64"/>
      <c r="AE75" s="64"/>
    </row>
    <row r="76" spans="1:31" s="111" customFormat="1" x14ac:dyDescent="0.2">
      <c r="A76" s="63"/>
      <c r="B76" s="208">
        <f>1</f>
        <v>1</v>
      </c>
      <c r="C76" s="208"/>
      <c r="D76" s="208">
        <f>1</f>
        <v>1</v>
      </c>
      <c r="E76" s="208"/>
      <c r="F76" s="200" t="str">
        <f>IF(D68="-----","Last","Left")</f>
        <v>Left</v>
      </c>
      <c r="G76" s="200"/>
      <c r="H76" s="200">
        <f>D68</f>
        <v>5.5000000000000009</v>
      </c>
      <c r="I76" s="200"/>
      <c r="J76" s="209">
        <f>D68</f>
        <v>5.5000000000000009</v>
      </c>
      <c r="K76" s="209"/>
      <c r="L76" s="63"/>
      <c r="M76" s="63"/>
      <c r="N76" s="63"/>
      <c r="O76" s="63"/>
      <c r="P76" s="63"/>
      <c r="Q76" s="63"/>
      <c r="R76" s="63"/>
      <c r="S76" s="63"/>
      <c r="T76" s="64"/>
      <c r="U76" s="64"/>
      <c r="V76" s="64"/>
      <c r="W76" s="107"/>
      <c r="X76" s="107"/>
      <c r="Y76" s="107"/>
      <c r="Z76" s="64"/>
      <c r="AA76" s="64"/>
      <c r="AB76" s="64"/>
      <c r="AC76" s="64"/>
      <c r="AD76" s="64"/>
      <c r="AE76" s="64"/>
    </row>
    <row r="77" spans="1:31" s="111" customFormat="1" x14ac:dyDescent="0.2">
      <c r="A77" s="63"/>
      <c r="B77" s="208">
        <f>1</f>
        <v>1</v>
      </c>
      <c r="C77" s="208"/>
      <c r="D77" s="208">
        <f>D76+1</f>
        <v>2</v>
      </c>
      <c r="E77" s="208"/>
      <c r="F77" s="200" t="str">
        <f t="shared" ref="F77:F80" si="1">IF(D69="-----","Last","Left")</f>
        <v>Last</v>
      </c>
      <c r="G77" s="200"/>
      <c r="H77" s="200">
        <f>G69</f>
        <v>9.6041666666666661</v>
      </c>
      <c r="I77" s="200"/>
      <c r="J77" s="209">
        <f>G69+D68</f>
        <v>15.104166666666668</v>
      </c>
      <c r="K77" s="209"/>
      <c r="L77" s="63"/>
      <c r="M77" s="63"/>
      <c r="N77" s="63"/>
      <c r="O77" s="63"/>
      <c r="P77" s="63"/>
      <c r="Q77" s="63"/>
      <c r="R77" s="63"/>
      <c r="S77" s="63"/>
      <c r="T77" s="64"/>
      <c r="U77" s="64"/>
      <c r="V77" s="64"/>
      <c r="W77" s="107"/>
      <c r="X77" s="107"/>
      <c r="Y77" s="107"/>
      <c r="Z77" s="64"/>
      <c r="AA77" s="64"/>
      <c r="AB77" s="64"/>
      <c r="AC77" s="64"/>
      <c r="AD77" s="64"/>
      <c r="AE77" s="64"/>
    </row>
    <row r="78" spans="1:31" s="111" customFormat="1" x14ac:dyDescent="0.2">
      <c r="A78" s="63"/>
      <c r="B78" s="208">
        <f>1</f>
        <v>1</v>
      </c>
      <c r="C78" s="208"/>
      <c r="D78" s="208">
        <f t="shared" ref="D78:D80" si="2">D77+1</f>
        <v>3</v>
      </c>
      <c r="E78" s="208"/>
      <c r="F78" s="200" t="str">
        <f t="shared" si="1"/>
        <v>Last</v>
      </c>
      <c r="G78" s="200"/>
      <c r="H78" s="200">
        <f t="shared" ref="H78:H80" si="3">G70</f>
        <v>9.6041666666666661</v>
      </c>
      <c r="I78" s="200"/>
      <c r="J78" s="209">
        <f>G70+G69+D68</f>
        <v>24.708333333333332</v>
      </c>
      <c r="K78" s="209"/>
      <c r="L78" s="63"/>
      <c r="M78" s="63"/>
      <c r="N78" s="63"/>
      <c r="O78" s="63"/>
      <c r="P78" s="63"/>
      <c r="Q78" s="63"/>
      <c r="R78" s="63"/>
      <c r="S78" s="63"/>
      <c r="T78" s="64"/>
      <c r="U78" s="64"/>
      <c r="V78" s="64"/>
      <c r="W78" s="107"/>
      <c r="X78" s="107"/>
      <c r="Y78" s="107"/>
      <c r="Z78" s="64"/>
      <c r="AA78" s="64"/>
      <c r="AB78" s="64"/>
      <c r="AC78" s="64"/>
      <c r="AD78" s="64"/>
      <c r="AE78" s="64"/>
    </row>
    <row r="79" spans="1:31" s="111" customFormat="1" x14ac:dyDescent="0.2">
      <c r="A79" s="63"/>
      <c r="B79" s="208">
        <f>1</f>
        <v>1</v>
      </c>
      <c r="C79" s="208"/>
      <c r="D79" s="208">
        <f t="shared" si="2"/>
        <v>4</v>
      </c>
      <c r="E79" s="208"/>
      <c r="F79" s="200" t="str">
        <f t="shared" si="1"/>
        <v>Last</v>
      </c>
      <c r="G79" s="200"/>
      <c r="H79" s="200">
        <f t="shared" si="3"/>
        <v>9.6041666666666661</v>
      </c>
      <c r="I79" s="200"/>
      <c r="J79" s="209">
        <f>G71+G70+G69+D68</f>
        <v>34.3125</v>
      </c>
      <c r="K79" s="209"/>
      <c r="L79" s="63"/>
      <c r="M79" s="63"/>
      <c r="N79" s="63"/>
      <c r="O79" s="63"/>
      <c r="P79" s="63"/>
      <c r="Q79" s="63"/>
      <c r="R79" s="63"/>
      <c r="S79" s="63"/>
      <c r="T79" s="64"/>
      <c r="U79" s="64"/>
      <c r="V79" s="64"/>
      <c r="W79" s="107"/>
      <c r="X79" s="107"/>
      <c r="Y79" s="107"/>
      <c r="Z79" s="64"/>
      <c r="AA79" s="64"/>
      <c r="AB79" s="64"/>
      <c r="AC79" s="64"/>
      <c r="AD79" s="64"/>
      <c r="AE79" s="64"/>
    </row>
    <row r="80" spans="1:31" s="111" customFormat="1" x14ac:dyDescent="0.2">
      <c r="A80" s="63"/>
      <c r="B80" s="208">
        <f>1</f>
        <v>1</v>
      </c>
      <c r="C80" s="208"/>
      <c r="D80" s="208">
        <f t="shared" si="2"/>
        <v>5</v>
      </c>
      <c r="E80" s="208"/>
      <c r="F80" s="200" t="str">
        <f t="shared" si="1"/>
        <v>Last</v>
      </c>
      <c r="G80" s="200"/>
      <c r="H80" s="200">
        <f t="shared" si="3"/>
        <v>9.6041666666666661</v>
      </c>
      <c r="I80" s="200"/>
      <c r="J80" s="209">
        <f>G72+G71+G70+G69+D68</f>
        <v>43.916666666666664</v>
      </c>
      <c r="K80" s="209"/>
      <c r="L80" s="63"/>
      <c r="M80" s="63"/>
      <c r="N80" s="63"/>
      <c r="O80" s="63"/>
      <c r="P80" s="63"/>
      <c r="Q80" s="63"/>
      <c r="R80" s="63"/>
      <c r="S80" s="63"/>
      <c r="T80" s="64"/>
      <c r="U80" s="64"/>
      <c r="V80" s="64"/>
      <c r="W80" s="107"/>
      <c r="X80" s="107"/>
      <c r="Y80" s="107"/>
      <c r="Z80" s="64"/>
      <c r="AA80" s="64"/>
      <c r="AB80" s="64"/>
      <c r="AC80" s="64"/>
      <c r="AD80" s="64"/>
      <c r="AE80" s="64"/>
    </row>
    <row r="81" spans="1:42" s="111" customFormat="1" x14ac:dyDescent="0.2">
      <c r="A81" s="63"/>
      <c r="B81" s="96"/>
      <c r="C81" s="96"/>
      <c r="D81" s="123"/>
      <c r="E81" s="124"/>
      <c r="F81" s="124"/>
      <c r="G81" s="125"/>
      <c r="H81" s="124"/>
      <c r="I81" s="124"/>
      <c r="J81" s="64"/>
      <c r="K81" s="119"/>
      <c r="L81" s="63"/>
      <c r="M81" s="63"/>
      <c r="N81" s="63"/>
      <c r="O81" s="63"/>
      <c r="P81" s="63"/>
      <c r="Q81" s="63"/>
      <c r="R81" s="63"/>
      <c r="S81" s="63"/>
      <c r="T81" s="64"/>
      <c r="U81" s="64"/>
      <c r="V81" s="64"/>
      <c r="W81" s="107"/>
      <c r="X81" s="107"/>
      <c r="Y81" s="107"/>
      <c r="Z81" s="64"/>
      <c r="AA81" s="64"/>
      <c r="AB81" s="64"/>
      <c r="AC81" s="64"/>
      <c r="AD81" s="64"/>
      <c r="AE81" s="64"/>
    </row>
    <row r="82" spans="1:42" s="111" customFormat="1" x14ac:dyDescent="0.2">
      <c r="A82" s="63"/>
      <c r="B82" s="63"/>
      <c r="C82" s="63"/>
      <c r="D82" s="64"/>
      <c r="E82" s="64"/>
      <c r="F82" s="63"/>
      <c r="G82" s="127"/>
      <c r="H82" s="63"/>
      <c r="I82" s="63"/>
      <c r="J82" s="63"/>
      <c r="K82" s="64"/>
      <c r="L82" s="64"/>
      <c r="M82" s="95"/>
      <c r="N82" s="115"/>
      <c r="O82" s="115"/>
      <c r="P82" s="95"/>
      <c r="Q82" s="64"/>
      <c r="R82" s="64"/>
      <c r="S82" s="63"/>
      <c r="T82" s="93"/>
      <c r="U82" s="96"/>
      <c r="V82" s="96"/>
      <c r="W82" s="96"/>
      <c r="X82" s="63"/>
      <c r="Y82" s="63"/>
      <c r="Z82" s="63"/>
      <c r="AA82" s="63"/>
      <c r="AB82" s="63"/>
      <c r="AC82" s="63"/>
      <c r="AD82" s="63"/>
      <c r="AE82" s="64"/>
    </row>
    <row r="83" spans="1:42" s="111" customFormat="1" x14ac:dyDescent="0.2">
      <c r="A83" s="63"/>
      <c r="B83" s="91" t="s">
        <v>59</v>
      </c>
      <c r="C83" s="63"/>
      <c r="D83" s="63"/>
      <c r="E83" s="106"/>
      <c r="F83" s="106"/>
      <c r="G83" s="106"/>
      <c r="H83" s="64"/>
      <c r="I83" s="64"/>
      <c r="J83" s="64"/>
      <c r="K83" s="64"/>
      <c r="L83" s="64"/>
      <c r="M83" s="64"/>
      <c r="N83" s="107"/>
      <c r="O83" s="107"/>
      <c r="P83" s="107"/>
      <c r="Q83" s="64"/>
      <c r="R83" s="64"/>
      <c r="S83" s="64"/>
      <c r="T83" s="64"/>
      <c r="U83" s="64"/>
      <c r="V83" s="64"/>
      <c r="W83" s="64"/>
      <c r="X83" s="64"/>
      <c r="Y83" s="64"/>
      <c r="Z83" s="63"/>
      <c r="AA83" s="63"/>
      <c r="AB83" s="63"/>
      <c r="AC83" s="63"/>
      <c r="AD83" s="63"/>
      <c r="AE83" s="63"/>
      <c r="AG83" s="111" t="s">
        <v>239</v>
      </c>
    </row>
    <row r="84" spans="1:42" s="111" customFormat="1" x14ac:dyDescent="0.2">
      <c r="A84" s="63"/>
      <c r="B84" s="91"/>
      <c r="C84" s="63"/>
      <c r="D84" s="63"/>
      <c r="E84" s="106"/>
      <c r="F84" s="106"/>
      <c r="G84" s="106"/>
      <c r="H84" s="64"/>
      <c r="I84" s="64"/>
      <c r="J84" s="64"/>
      <c r="K84" s="64"/>
      <c r="L84" s="64"/>
      <c r="M84" s="64"/>
      <c r="N84" s="107"/>
      <c r="O84" s="107"/>
      <c r="P84" s="107"/>
      <c r="Q84" s="64"/>
      <c r="R84" s="64"/>
      <c r="S84" s="64"/>
      <c r="T84" s="64"/>
      <c r="U84" s="64"/>
      <c r="V84" s="64"/>
      <c r="W84" s="64"/>
      <c r="X84" s="64"/>
      <c r="Y84" s="64"/>
      <c r="Z84" s="63"/>
      <c r="AA84" s="63"/>
      <c r="AB84" s="63"/>
      <c r="AC84" s="63"/>
      <c r="AD84" s="63"/>
      <c r="AE84" s="63"/>
    </row>
    <row r="85" spans="1:42" s="111" customFormat="1" ht="13.5" thickBot="1" x14ac:dyDescent="0.25">
      <c r="A85" s="63"/>
      <c r="B85" s="201"/>
      <c r="C85" s="201"/>
      <c r="D85" s="201" t="s">
        <v>245</v>
      </c>
      <c r="E85" s="201"/>
      <c r="F85" s="199" t="s">
        <v>246</v>
      </c>
      <c r="G85" s="199"/>
      <c r="H85" s="200" t="s">
        <v>247</v>
      </c>
      <c r="I85" s="200"/>
      <c r="J85" s="64"/>
      <c r="K85" s="64"/>
      <c r="L85" s="64"/>
      <c r="M85" s="64"/>
      <c r="N85" s="107"/>
      <c r="O85" s="107"/>
      <c r="P85" s="107"/>
      <c r="Q85" s="64"/>
      <c r="R85" s="64"/>
      <c r="S85" s="64"/>
      <c r="T85" s="64"/>
      <c r="U85" s="64"/>
      <c r="V85" s="64"/>
      <c r="W85" s="64"/>
      <c r="X85" s="64"/>
      <c r="Y85" s="64"/>
      <c r="Z85" s="63"/>
      <c r="AA85" s="63"/>
      <c r="AB85" s="63"/>
      <c r="AC85" s="63"/>
      <c r="AD85" s="63"/>
      <c r="AE85" s="63"/>
    </row>
    <row r="86" spans="1:42" s="111" customFormat="1" x14ac:dyDescent="0.2">
      <c r="A86" s="63"/>
      <c r="B86" s="201" t="s">
        <v>240</v>
      </c>
      <c r="C86" s="201"/>
      <c r="D86" s="200">
        <f>AH88+AI88+AJ88+AK88+AM88+AH110</f>
        <v>190.79000000000002</v>
      </c>
      <c r="E86" s="201"/>
      <c r="F86" s="200">
        <f>AL88</f>
        <v>2.8</v>
      </c>
      <c r="G86" s="200"/>
      <c r="H86" s="200">
        <f>AN88</f>
        <v>21.06</v>
      </c>
      <c r="I86" s="200"/>
      <c r="J86" s="117"/>
      <c r="K86" s="63" t="s">
        <v>438</v>
      </c>
      <c r="L86" s="64"/>
      <c r="M86" s="64"/>
      <c r="N86" s="107"/>
      <c r="O86" s="107"/>
      <c r="P86" s="107"/>
      <c r="Q86" s="64"/>
      <c r="R86" s="64"/>
      <c r="S86" s="64"/>
      <c r="T86" s="64"/>
      <c r="U86" s="64"/>
      <c r="V86" s="64"/>
      <c r="W86" s="64"/>
      <c r="X86" s="64"/>
      <c r="Y86" s="64"/>
      <c r="Z86" s="63"/>
      <c r="AA86" s="63"/>
      <c r="AB86" s="63"/>
      <c r="AC86" s="63"/>
      <c r="AD86" s="63"/>
      <c r="AE86" s="63"/>
      <c r="AG86" s="202" t="s">
        <v>211</v>
      </c>
      <c r="AH86" s="203"/>
      <c r="AI86" s="203"/>
      <c r="AJ86" s="203"/>
      <c r="AK86" s="203"/>
      <c r="AL86" s="203"/>
      <c r="AM86" s="203"/>
      <c r="AN86" s="203"/>
      <c r="AO86" s="203"/>
      <c r="AP86" s="204"/>
    </row>
    <row r="87" spans="1:42" s="111" customFormat="1" x14ac:dyDescent="0.2">
      <c r="A87" s="63"/>
      <c r="B87" s="201" t="s">
        <v>241</v>
      </c>
      <c r="C87" s="201"/>
      <c r="D87" s="200">
        <f>AH91+AI91+AJ91+AK91+AM91+AH110</f>
        <v>224.19</v>
      </c>
      <c r="E87" s="201"/>
      <c r="F87" s="200">
        <f>AL91</f>
        <v>4.9000000000000004</v>
      </c>
      <c r="G87" s="200"/>
      <c r="H87" s="200">
        <f>AN91</f>
        <v>21.06</v>
      </c>
      <c r="I87" s="200"/>
      <c r="J87" s="117"/>
      <c r="K87" s="63" t="s">
        <v>438</v>
      </c>
      <c r="L87" s="64"/>
      <c r="M87" s="94"/>
      <c r="N87" s="114"/>
      <c r="O87" s="128"/>
      <c r="P87" s="129"/>
      <c r="Q87" s="94"/>
      <c r="R87" s="94"/>
      <c r="S87" s="96"/>
      <c r="T87" s="94"/>
      <c r="U87" s="94"/>
      <c r="V87" s="114"/>
      <c r="W87" s="64"/>
      <c r="X87" s="64"/>
      <c r="Y87" s="64"/>
      <c r="Z87" s="64"/>
      <c r="AA87" s="63"/>
      <c r="AB87" s="63"/>
      <c r="AC87" s="63"/>
      <c r="AD87" s="63"/>
      <c r="AE87" s="63"/>
      <c r="AG87" s="179"/>
      <c r="AH87" s="92" t="s">
        <v>212</v>
      </c>
      <c r="AI87" s="92" t="s">
        <v>213</v>
      </c>
      <c r="AJ87" s="92" t="s">
        <v>214</v>
      </c>
      <c r="AK87" s="92" t="s">
        <v>215</v>
      </c>
      <c r="AL87" s="92" t="s">
        <v>216</v>
      </c>
      <c r="AM87" s="92" t="s">
        <v>217</v>
      </c>
      <c r="AN87" s="92" t="s">
        <v>218</v>
      </c>
      <c r="AO87" s="92" t="s">
        <v>219</v>
      </c>
      <c r="AP87" s="180" t="s">
        <v>220</v>
      </c>
    </row>
    <row r="88" spans="1:42" s="111" customFormat="1" x14ac:dyDescent="0.2">
      <c r="A88" s="63"/>
      <c r="B88" s="201" t="s">
        <v>242</v>
      </c>
      <c r="C88" s="201"/>
      <c r="D88" s="200">
        <f>AH94+AI94+AJ94+AK94+AM94+AH110</f>
        <v>224.19</v>
      </c>
      <c r="E88" s="201"/>
      <c r="F88" s="200">
        <f>AL94</f>
        <v>5.9</v>
      </c>
      <c r="G88" s="200"/>
      <c r="H88" s="200">
        <f>AN94</f>
        <v>21.06</v>
      </c>
      <c r="I88" s="200"/>
      <c r="J88" s="117"/>
      <c r="K88" s="63" t="s">
        <v>438</v>
      </c>
      <c r="L88" s="117"/>
      <c r="M88" s="114"/>
      <c r="N88" s="115"/>
      <c r="O88" s="115"/>
      <c r="P88" s="129"/>
      <c r="Q88" s="64"/>
      <c r="R88" s="64"/>
      <c r="S88" s="96"/>
      <c r="T88" s="107"/>
      <c r="U88" s="107"/>
      <c r="V88" s="114"/>
      <c r="W88" s="64"/>
      <c r="X88" s="64"/>
      <c r="Y88" s="64"/>
      <c r="Z88" s="64"/>
      <c r="AA88" s="63"/>
      <c r="AB88" s="63"/>
      <c r="AC88" s="63"/>
      <c r="AD88" s="63"/>
      <c r="AE88" s="63"/>
      <c r="AG88" s="181" t="s">
        <v>221</v>
      </c>
      <c r="AH88" s="323">
        <v>68.099999999999994</v>
      </c>
      <c r="AI88" s="323">
        <v>51.7</v>
      </c>
      <c r="AJ88" s="323">
        <v>19.5</v>
      </c>
      <c r="AK88" s="323">
        <v>5.4</v>
      </c>
      <c r="AL88" s="323">
        <v>2.8</v>
      </c>
      <c r="AM88" s="323">
        <f>162.2/5</f>
        <v>32.44</v>
      </c>
      <c r="AN88" s="323">
        <f>105.3/5</f>
        <v>21.06</v>
      </c>
      <c r="AO88" s="323">
        <f>103.7*0.54</f>
        <v>55.998000000000005</v>
      </c>
      <c r="AP88" s="324">
        <f>63.2/5</f>
        <v>12.64</v>
      </c>
    </row>
    <row r="89" spans="1:42" s="111" customFormat="1" x14ac:dyDescent="0.2">
      <c r="A89" s="63"/>
      <c r="B89" s="201" t="s">
        <v>243</v>
      </c>
      <c r="C89" s="201"/>
      <c r="D89" s="200">
        <f>AH97+AI97+AJ97+AK97+AM97+AH110</f>
        <v>224.19</v>
      </c>
      <c r="E89" s="201"/>
      <c r="F89" s="200">
        <f>AL97</f>
        <v>10.9</v>
      </c>
      <c r="G89" s="200"/>
      <c r="H89" s="200">
        <f>AN97</f>
        <v>21.06</v>
      </c>
      <c r="I89" s="200"/>
      <c r="J89" s="117"/>
      <c r="K89" s="63" t="s">
        <v>438</v>
      </c>
      <c r="L89" s="117"/>
      <c r="M89" s="114"/>
      <c r="N89" s="115"/>
      <c r="O89" s="115"/>
      <c r="P89" s="129"/>
      <c r="Q89" s="130"/>
      <c r="R89" s="130"/>
      <c r="S89" s="96"/>
      <c r="T89" s="107"/>
      <c r="U89" s="107"/>
      <c r="V89" s="114"/>
      <c r="W89" s="64"/>
      <c r="X89" s="64"/>
      <c r="Y89" s="64"/>
      <c r="Z89" s="64"/>
      <c r="AA89" s="63"/>
      <c r="AB89" s="63"/>
      <c r="AC89" s="63"/>
      <c r="AD89" s="63"/>
      <c r="AE89" s="63"/>
      <c r="AG89" s="181" t="s">
        <v>222</v>
      </c>
      <c r="AH89" s="323">
        <v>68.099999999999994</v>
      </c>
      <c r="AI89" s="323">
        <v>51.7</v>
      </c>
      <c r="AJ89" s="323">
        <v>19.5</v>
      </c>
      <c r="AK89" s="323">
        <v>5.4</v>
      </c>
      <c r="AL89" s="323">
        <v>2.8</v>
      </c>
      <c r="AM89" s="323">
        <f>173.5/5</f>
        <v>34.700000000000003</v>
      </c>
      <c r="AN89" s="323">
        <f>105.3/5</f>
        <v>21.06</v>
      </c>
      <c r="AO89" s="323">
        <f>103.7*0.54</f>
        <v>55.998000000000005</v>
      </c>
      <c r="AP89" s="324">
        <f>63.2/5</f>
        <v>12.64</v>
      </c>
    </row>
    <row r="90" spans="1:42" s="111" customFormat="1" x14ac:dyDescent="0.2">
      <c r="A90" s="63"/>
      <c r="B90" s="201" t="s">
        <v>244</v>
      </c>
      <c r="C90" s="201"/>
      <c r="D90" s="200">
        <f>AH100+AI100+AJ100+AK100+AM100+AH110</f>
        <v>199.59</v>
      </c>
      <c r="E90" s="201"/>
      <c r="F90" s="200">
        <f>AL100</f>
        <v>7.2</v>
      </c>
      <c r="G90" s="200"/>
      <c r="H90" s="200">
        <f>AN100</f>
        <v>21.06</v>
      </c>
      <c r="I90" s="200"/>
      <c r="J90" s="117"/>
      <c r="K90" s="63" t="s">
        <v>438</v>
      </c>
      <c r="L90" s="117"/>
      <c r="M90" s="114"/>
      <c r="N90" s="115"/>
      <c r="O90" s="115"/>
      <c r="P90" s="129"/>
      <c r="Q90" s="130"/>
      <c r="R90" s="130"/>
      <c r="S90" s="96"/>
      <c r="T90" s="107"/>
      <c r="U90" s="107"/>
      <c r="V90" s="114"/>
      <c r="W90" s="64"/>
      <c r="X90" s="64"/>
      <c r="Y90" s="64"/>
      <c r="Z90" s="63"/>
      <c r="AA90" s="63"/>
      <c r="AB90" s="63"/>
      <c r="AC90" s="63"/>
      <c r="AD90" s="63"/>
      <c r="AE90" s="63"/>
      <c r="AG90" s="182"/>
      <c r="AH90" s="183"/>
      <c r="AI90" s="183"/>
      <c r="AJ90" s="183"/>
      <c r="AK90" s="183"/>
      <c r="AL90" s="183"/>
      <c r="AM90" s="183"/>
      <c r="AN90" s="183"/>
      <c r="AO90" s="183"/>
      <c r="AP90" s="184"/>
    </row>
    <row r="91" spans="1:42" s="111" customFormat="1" x14ac:dyDescent="0.2">
      <c r="A91" s="63"/>
      <c r="B91" s="63"/>
      <c r="C91" s="63"/>
      <c r="D91" s="63"/>
      <c r="E91" s="63"/>
      <c r="F91" s="63"/>
      <c r="G91" s="63"/>
      <c r="H91" s="94"/>
      <c r="I91" s="94"/>
      <c r="J91" s="121"/>
      <c r="K91" s="94"/>
      <c r="L91" s="94"/>
      <c r="M91" s="114"/>
      <c r="N91" s="114"/>
      <c r="O91" s="128"/>
      <c r="P91" s="129"/>
      <c r="Q91" s="96"/>
      <c r="R91" s="96"/>
      <c r="S91" s="96"/>
      <c r="T91" s="93"/>
      <c r="U91" s="93"/>
      <c r="V91" s="114"/>
      <c r="W91" s="64"/>
      <c r="X91" s="64"/>
      <c r="Y91" s="64"/>
      <c r="Z91" s="63"/>
      <c r="AA91" s="63"/>
      <c r="AB91" s="63"/>
      <c r="AC91" s="63"/>
      <c r="AD91" s="63"/>
      <c r="AE91" s="63"/>
      <c r="AG91" s="181" t="s">
        <v>223</v>
      </c>
      <c r="AH91" s="323">
        <v>68.099999999999994</v>
      </c>
      <c r="AI91" s="323">
        <v>63.9</v>
      </c>
      <c r="AJ91" s="323">
        <v>39.1</v>
      </c>
      <c r="AK91" s="323">
        <f>7</f>
        <v>7</v>
      </c>
      <c r="AL91" s="323">
        <v>4.9000000000000004</v>
      </c>
      <c r="AM91" s="323">
        <f>162.2/5</f>
        <v>32.44</v>
      </c>
      <c r="AN91" s="323">
        <f>105.3/5</f>
        <v>21.06</v>
      </c>
      <c r="AO91" s="323">
        <f>103.7*0.94</f>
        <v>97.477999999999994</v>
      </c>
      <c r="AP91" s="324">
        <f>63.2/5</f>
        <v>12.64</v>
      </c>
    </row>
    <row r="92" spans="1:42" s="111" customFormat="1" x14ac:dyDescent="0.2">
      <c r="A92" s="63"/>
      <c r="B92" s="63"/>
      <c r="C92" s="63"/>
      <c r="D92" s="63"/>
      <c r="E92" s="63"/>
      <c r="F92" s="63"/>
      <c r="G92" s="63"/>
      <c r="H92" s="94"/>
      <c r="I92" s="94"/>
      <c r="J92" s="121"/>
      <c r="K92" s="94"/>
      <c r="L92" s="94"/>
      <c r="M92" s="114"/>
      <c r="N92" s="114"/>
      <c r="O92" s="128"/>
      <c r="P92" s="129"/>
      <c r="Q92" s="96"/>
      <c r="R92" s="96"/>
      <c r="S92" s="96"/>
      <c r="T92" s="93"/>
      <c r="U92" s="93"/>
      <c r="V92" s="114"/>
      <c r="W92" s="96"/>
      <c r="X92" s="96"/>
      <c r="Y92" s="64"/>
      <c r="Z92" s="63"/>
      <c r="AA92" s="63"/>
      <c r="AB92" s="63"/>
      <c r="AC92" s="63"/>
      <c r="AD92" s="63"/>
      <c r="AE92" s="63"/>
      <c r="AG92" s="181" t="s">
        <v>224</v>
      </c>
      <c r="AH92" s="323">
        <v>68.099999999999994</v>
      </c>
      <c r="AI92" s="323">
        <v>63.9</v>
      </c>
      <c r="AJ92" s="323">
        <v>39.1</v>
      </c>
      <c r="AK92" s="323">
        <f>7</f>
        <v>7</v>
      </c>
      <c r="AL92" s="323">
        <v>4.9000000000000004</v>
      </c>
      <c r="AM92" s="323">
        <f>173.5/5</f>
        <v>34.700000000000003</v>
      </c>
      <c r="AN92" s="323">
        <f>105.3/5</f>
        <v>21.06</v>
      </c>
      <c r="AO92" s="323">
        <f>103.7*0.94</f>
        <v>97.477999999999994</v>
      </c>
      <c r="AP92" s="324">
        <f>63.2/5</f>
        <v>12.64</v>
      </c>
    </row>
    <row r="93" spans="1:42" s="111" customFormat="1" x14ac:dyDescent="0.2">
      <c r="A93" s="63"/>
      <c r="B93" s="91" t="s">
        <v>250</v>
      </c>
      <c r="C93" s="63"/>
      <c r="D93" s="63"/>
      <c r="E93" s="63"/>
      <c r="F93" s="63"/>
      <c r="G93" s="63"/>
      <c r="H93" s="94"/>
      <c r="I93" s="94"/>
      <c r="J93" s="121"/>
      <c r="K93" s="94"/>
      <c r="L93" s="94"/>
      <c r="M93" s="114"/>
      <c r="N93" s="114"/>
      <c r="O93" s="128"/>
      <c r="P93" s="129"/>
      <c r="Q93" s="96"/>
      <c r="R93" s="96"/>
      <c r="S93" s="96"/>
      <c r="T93" s="93"/>
      <c r="U93" s="93"/>
      <c r="V93" s="114"/>
      <c r="W93" s="96"/>
      <c r="X93" s="96"/>
      <c r="Y93" s="64"/>
      <c r="Z93" s="63"/>
      <c r="AA93" s="63"/>
      <c r="AB93" s="63"/>
      <c r="AC93" s="63"/>
      <c r="AD93" s="63"/>
      <c r="AE93" s="63"/>
      <c r="AG93" s="182"/>
      <c r="AH93" s="183"/>
      <c r="AI93" s="183"/>
      <c r="AJ93" s="183"/>
      <c r="AK93" s="183"/>
      <c r="AL93" s="183"/>
      <c r="AM93" s="183"/>
      <c r="AN93" s="183"/>
      <c r="AO93" s="183"/>
      <c r="AP93" s="184"/>
    </row>
    <row r="94" spans="1:42" s="111" customFormat="1" x14ac:dyDescent="0.2">
      <c r="A94" s="63"/>
      <c r="B94" s="63"/>
      <c r="C94" s="63"/>
      <c r="D94" s="63"/>
      <c r="E94" s="63"/>
      <c r="F94" s="63"/>
      <c r="G94" s="63"/>
      <c r="H94" s="94"/>
      <c r="I94" s="94"/>
      <c r="J94" s="121"/>
      <c r="K94" s="94"/>
      <c r="L94" s="94"/>
      <c r="M94" s="114"/>
      <c r="N94" s="94"/>
      <c r="O94" s="94"/>
      <c r="P94" s="129"/>
      <c r="Q94" s="94"/>
      <c r="R94" s="94"/>
      <c r="S94" s="96"/>
      <c r="T94" s="94"/>
      <c r="U94" s="94"/>
      <c r="V94" s="114"/>
      <c r="W94" s="64"/>
      <c r="X94" s="64"/>
      <c r="Y94" s="64"/>
      <c r="Z94" s="63"/>
      <c r="AA94" s="63"/>
      <c r="AB94" s="63"/>
      <c r="AC94" s="63"/>
      <c r="AD94" s="63"/>
      <c r="AE94" s="63"/>
      <c r="AG94" s="181" t="s">
        <v>225</v>
      </c>
      <c r="AH94" s="323">
        <v>68.099999999999994</v>
      </c>
      <c r="AI94" s="323">
        <v>63.9</v>
      </c>
      <c r="AJ94" s="323">
        <v>39.1</v>
      </c>
      <c r="AK94" s="323">
        <f>7</f>
        <v>7</v>
      </c>
      <c r="AL94" s="323">
        <v>5.9</v>
      </c>
      <c r="AM94" s="323">
        <f>162.2/5</f>
        <v>32.44</v>
      </c>
      <c r="AN94" s="323">
        <f>105.3/5</f>
        <v>21.06</v>
      </c>
      <c r="AO94" s="323">
        <f>103.7*0.94</f>
        <v>97.477999999999994</v>
      </c>
      <c r="AP94" s="324">
        <f>63.2/5</f>
        <v>12.64</v>
      </c>
    </row>
    <row r="95" spans="1:42" s="111" customFormat="1" x14ac:dyDescent="0.2">
      <c r="A95" s="63"/>
      <c r="B95" s="109" t="s">
        <v>251</v>
      </c>
      <c r="C95" s="63"/>
      <c r="D95" s="63"/>
      <c r="E95" s="63"/>
      <c r="F95" s="63"/>
      <c r="G95" s="63"/>
      <c r="H95" s="115"/>
      <c r="I95" s="115"/>
      <c r="J95" s="96"/>
      <c r="K95" s="64"/>
      <c r="L95" s="64"/>
      <c r="M95" s="96"/>
      <c r="N95" s="130"/>
      <c r="O95" s="130"/>
      <c r="P95" s="96"/>
      <c r="Q95" s="64"/>
      <c r="R95" s="64"/>
      <c r="S95" s="96"/>
      <c r="T95" s="107"/>
      <c r="U95" s="107"/>
      <c r="V95" s="114"/>
      <c r="W95" s="64"/>
      <c r="X95" s="64"/>
      <c r="Y95" s="64"/>
      <c r="Z95" s="63"/>
      <c r="AA95" s="63"/>
      <c r="AB95" s="63"/>
      <c r="AC95" s="63"/>
      <c r="AD95" s="63"/>
      <c r="AE95" s="63"/>
      <c r="AG95" s="181" t="s">
        <v>226</v>
      </c>
      <c r="AH95" s="323">
        <v>68.099999999999994</v>
      </c>
      <c r="AI95" s="323">
        <v>63.9</v>
      </c>
      <c r="AJ95" s="323">
        <v>39.1</v>
      </c>
      <c r="AK95" s="323">
        <f>7</f>
        <v>7</v>
      </c>
      <c r="AL95" s="323">
        <v>5.9</v>
      </c>
      <c r="AM95" s="323">
        <f>173.5/5</f>
        <v>34.700000000000003</v>
      </c>
      <c r="AN95" s="323">
        <f>105.3/5</f>
        <v>21.06</v>
      </c>
      <c r="AO95" s="323">
        <f>103.7*0.94</f>
        <v>97.477999999999994</v>
      </c>
      <c r="AP95" s="324">
        <f>63.2/5</f>
        <v>12.64</v>
      </c>
    </row>
    <row r="96" spans="1:42" s="111" customFormat="1" x14ac:dyDescent="0.2">
      <c r="A96" s="63"/>
      <c r="B96" s="63"/>
      <c r="C96" s="63" t="s">
        <v>252</v>
      </c>
      <c r="D96" s="63"/>
      <c r="E96" s="63"/>
      <c r="F96" s="63"/>
      <c r="G96" s="63"/>
      <c r="H96" s="115"/>
      <c r="I96" s="115"/>
      <c r="J96" s="96"/>
      <c r="K96" s="351"/>
      <c r="L96" s="351"/>
      <c r="M96" s="263">
        <f>9+2/12-4</f>
        <v>5.1666666666666661</v>
      </c>
      <c r="N96" s="263"/>
      <c r="O96" s="267" t="s">
        <v>7</v>
      </c>
      <c r="P96" s="96"/>
      <c r="Q96" s="64"/>
      <c r="R96" s="64"/>
      <c r="S96" s="96"/>
      <c r="T96" s="107"/>
      <c r="U96" s="107"/>
      <c r="V96" s="114"/>
      <c r="W96" s="64"/>
      <c r="X96" s="64"/>
      <c r="Y96" s="64"/>
      <c r="Z96" s="63"/>
      <c r="AA96" s="63"/>
      <c r="AB96" s="63"/>
      <c r="AC96" s="63"/>
      <c r="AD96" s="63"/>
      <c r="AE96" s="63"/>
      <c r="AG96" s="182"/>
      <c r="AH96" s="183"/>
      <c r="AI96" s="183"/>
      <c r="AJ96" s="183"/>
      <c r="AK96" s="183"/>
      <c r="AL96" s="183"/>
      <c r="AM96" s="183"/>
      <c r="AN96" s="183"/>
      <c r="AO96" s="183"/>
      <c r="AP96" s="184"/>
    </row>
    <row r="97" spans="1:42" s="111" customFormat="1" x14ac:dyDescent="0.2">
      <c r="A97" s="63"/>
      <c r="B97" s="63"/>
      <c r="C97" s="63" t="s">
        <v>254</v>
      </c>
      <c r="D97" s="63"/>
      <c r="E97" s="63"/>
      <c r="F97" s="63"/>
      <c r="G97" s="63"/>
      <c r="H97" s="63"/>
      <c r="I97" s="63"/>
      <c r="J97" s="63"/>
      <c r="K97" s="265"/>
      <c r="L97" s="265"/>
      <c r="M97" s="263">
        <f>4</f>
        <v>4</v>
      </c>
      <c r="N97" s="263"/>
      <c r="O97" s="267" t="s">
        <v>7</v>
      </c>
      <c r="P97" s="129"/>
      <c r="Q97" s="96"/>
      <c r="R97" s="96"/>
      <c r="S97" s="96"/>
      <c r="T97" s="93"/>
      <c r="U97" s="93"/>
      <c r="V97" s="114"/>
      <c r="W97" s="64"/>
      <c r="X97" s="64"/>
      <c r="Y97" s="64"/>
      <c r="Z97" s="63"/>
      <c r="AA97" s="63"/>
      <c r="AB97" s="63"/>
      <c r="AC97" s="63"/>
      <c r="AD97" s="63"/>
      <c r="AE97" s="63"/>
      <c r="AG97" s="181" t="s">
        <v>227</v>
      </c>
      <c r="AH97" s="323">
        <v>68.099999999999994</v>
      </c>
      <c r="AI97" s="323">
        <v>63.9</v>
      </c>
      <c r="AJ97" s="323">
        <v>39.1</v>
      </c>
      <c r="AK97" s="323">
        <f>7</f>
        <v>7</v>
      </c>
      <c r="AL97" s="323">
        <v>10.9</v>
      </c>
      <c r="AM97" s="323">
        <f>162.2/5</f>
        <v>32.44</v>
      </c>
      <c r="AN97" s="323">
        <f>105.3/5</f>
        <v>21.06</v>
      </c>
      <c r="AO97" s="323">
        <f>103.7*0.94</f>
        <v>97.477999999999994</v>
      </c>
      <c r="AP97" s="324">
        <f>63.2/5</f>
        <v>12.64</v>
      </c>
    </row>
    <row r="98" spans="1:42" s="111" customFormat="1" x14ac:dyDescent="0.2">
      <c r="A98" s="63"/>
      <c r="B98" s="63"/>
      <c r="C98" s="63" t="s">
        <v>255</v>
      </c>
      <c r="D98" s="63"/>
      <c r="E98" s="63"/>
      <c r="F98" s="63"/>
      <c r="G98" s="63"/>
      <c r="H98" s="63"/>
      <c r="I98" s="63"/>
      <c r="J98" s="63"/>
      <c r="K98" s="265"/>
      <c r="L98" s="265"/>
      <c r="M98" s="263">
        <f>3</f>
        <v>3</v>
      </c>
      <c r="N98" s="263"/>
      <c r="O98" s="267" t="s">
        <v>7</v>
      </c>
      <c r="P98" s="129"/>
      <c r="Q98" s="96"/>
      <c r="R98" s="96"/>
      <c r="S98" s="96"/>
      <c r="T98" s="93"/>
      <c r="U98" s="93"/>
      <c r="V98" s="114"/>
      <c r="W98" s="96"/>
      <c r="X98" s="96"/>
      <c r="Y98" s="64"/>
      <c r="Z98" s="63"/>
      <c r="AA98" s="63"/>
      <c r="AB98" s="63"/>
      <c r="AC98" s="63"/>
      <c r="AD98" s="63"/>
      <c r="AE98" s="63"/>
      <c r="AG98" s="181" t="s">
        <v>228</v>
      </c>
      <c r="AH98" s="323">
        <v>68.099999999999994</v>
      </c>
      <c r="AI98" s="323">
        <v>63.9</v>
      </c>
      <c r="AJ98" s="323">
        <v>39.1</v>
      </c>
      <c r="AK98" s="323">
        <f>7</f>
        <v>7</v>
      </c>
      <c r="AL98" s="323">
        <v>10.9</v>
      </c>
      <c r="AM98" s="323">
        <f>173.5/5</f>
        <v>34.700000000000003</v>
      </c>
      <c r="AN98" s="323">
        <f>105.3/5</f>
        <v>21.06</v>
      </c>
      <c r="AO98" s="323">
        <f>103.7*0.94</f>
        <v>97.477999999999994</v>
      </c>
      <c r="AP98" s="324">
        <f>63.2/5</f>
        <v>12.64</v>
      </c>
    </row>
    <row r="99" spans="1:42" s="111" customFormat="1" x14ac:dyDescent="0.2">
      <c r="A99" s="63"/>
      <c r="B99" s="63"/>
      <c r="C99" s="63" t="s">
        <v>256</v>
      </c>
      <c r="D99" s="63"/>
      <c r="E99" s="63"/>
      <c r="F99" s="63"/>
      <c r="G99" s="63"/>
      <c r="H99" s="94"/>
      <c r="I99" s="94"/>
      <c r="J99" s="121"/>
      <c r="K99" s="283"/>
      <c r="L99" s="283"/>
      <c r="M99" s="278">
        <v>15.75</v>
      </c>
      <c r="N99" s="278"/>
      <c r="O99" s="267" t="s">
        <v>7</v>
      </c>
      <c r="P99" s="129"/>
      <c r="Q99" s="96"/>
      <c r="R99" s="96"/>
      <c r="S99" s="96"/>
      <c r="T99" s="93"/>
      <c r="U99" s="93"/>
      <c r="V99" s="114"/>
      <c r="W99" s="96"/>
      <c r="X99" s="96"/>
      <c r="Y99" s="64"/>
      <c r="Z99" s="63"/>
      <c r="AA99" s="63"/>
      <c r="AB99" s="63"/>
      <c r="AC99" s="63"/>
      <c r="AD99" s="63"/>
      <c r="AE99" s="63"/>
      <c r="AG99" s="182"/>
      <c r="AH99" s="183"/>
      <c r="AI99" s="183"/>
      <c r="AJ99" s="183"/>
      <c r="AK99" s="183"/>
      <c r="AL99" s="183"/>
      <c r="AM99" s="183"/>
      <c r="AN99" s="183"/>
      <c r="AO99" s="183"/>
      <c r="AP99" s="184"/>
    </row>
    <row r="100" spans="1:42" s="111" customFormat="1" x14ac:dyDescent="0.2">
      <c r="A100" s="63"/>
      <c r="B100" s="63"/>
      <c r="C100" s="63" t="s">
        <v>257</v>
      </c>
      <c r="D100" s="63"/>
      <c r="E100" s="63"/>
      <c r="F100" s="63"/>
      <c r="G100" s="63"/>
      <c r="H100" s="63"/>
      <c r="I100" s="63"/>
      <c r="J100" s="63"/>
      <c r="K100" s="265"/>
      <c r="L100" s="265"/>
      <c r="M100" s="278">
        <f>1.5</f>
        <v>1.5</v>
      </c>
      <c r="N100" s="278"/>
      <c r="O100" s="267" t="s">
        <v>7</v>
      </c>
      <c r="P100" s="129"/>
      <c r="Q100" s="94"/>
      <c r="R100" s="94"/>
      <c r="S100" s="96"/>
      <c r="T100" s="94"/>
      <c r="U100" s="94"/>
      <c r="V100" s="114"/>
      <c r="W100" s="64"/>
      <c r="X100" s="64"/>
      <c r="Y100" s="64"/>
      <c r="Z100" s="63"/>
      <c r="AA100" s="63"/>
      <c r="AB100" s="63"/>
      <c r="AC100" s="63"/>
      <c r="AD100" s="63"/>
      <c r="AE100" s="63"/>
      <c r="AG100" s="181" t="s">
        <v>229</v>
      </c>
      <c r="AH100" s="323">
        <v>68.099999999999994</v>
      </c>
      <c r="AI100" s="323">
        <v>59.5</v>
      </c>
      <c r="AJ100" s="323">
        <v>19.5</v>
      </c>
      <c r="AK100" s="323">
        <f>6.4</f>
        <v>6.4</v>
      </c>
      <c r="AL100" s="323">
        <v>7.2</v>
      </c>
      <c r="AM100" s="323">
        <f>162.2/5</f>
        <v>32.44</v>
      </c>
      <c r="AN100" s="323">
        <f>105.3/5</f>
        <v>21.06</v>
      </c>
      <c r="AO100" s="323">
        <f>103.7*0.6</f>
        <v>62.22</v>
      </c>
      <c r="AP100" s="324">
        <f>63.2/5</f>
        <v>12.64</v>
      </c>
    </row>
    <row r="101" spans="1:42" s="111" customFormat="1" ht="13.5" thickBot="1" x14ac:dyDescent="0.25">
      <c r="A101" s="63"/>
      <c r="B101" s="63"/>
      <c r="C101" s="63" t="s">
        <v>258</v>
      </c>
      <c r="D101" s="63"/>
      <c r="E101" s="63"/>
      <c r="F101" s="63"/>
      <c r="G101" s="63"/>
      <c r="H101" s="115"/>
      <c r="I101" s="115"/>
      <c r="J101" s="96"/>
      <c r="K101" s="267"/>
      <c r="L101" s="267"/>
      <c r="M101" s="352">
        <f>AI126-AI113</f>
        <v>10.420000000000073</v>
      </c>
      <c r="N101" s="352"/>
      <c r="O101" s="267" t="s">
        <v>7</v>
      </c>
      <c r="P101" s="96"/>
      <c r="Q101" s="64"/>
      <c r="R101" s="64"/>
      <c r="S101" s="96"/>
      <c r="T101" s="107"/>
      <c r="U101" s="107"/>
      <c r="V101" s="114"/>
      <c r="W101" s="64"/>
      <c r="X101" s="64"/>
      <c r="Y101" s="64"/>
      <c r="Z101" s="63"/>
      <c r="AA101" s="63"/>
      <c r="AB101" s="63"/>
      <c r="AC101" s="63"/>
      <c r="AD101" s="63"/>
      <c r="AE101" s="63"/>
      <c r="AG101" s="185" t="s">
        <v>230</v>
      </c>
      <c r="AH101" s="325">
        <v>68.099999999999994</v>
      </c>
      <c r="AI101" s="325">
        <v>59.5</v>
      </c>
      <c r="AJ101" s="325">
        <v>19.5</v>
      </c>
      <c r="AK101" s="325">
        <f>6.4</f>
        <v>6.4</v>
      </c>
      <c r="AL101" s="325">
        <v>7.2</v>
      </c>
      <c r="AM101" s="325">
        <f>173.5/5</f>
        <v>34.700000000000003</v>
      </c>
      <c r="AN101" s="325">
        <f>105.3/5</f>
        <v>21.06</v>
      </c>
      <c r="AO101" s="325">
        <f>103.7*0.6</f>
        <v>62.22</v>
      </c>
      <c r="AP101" s="326">
        <f>63.2/5</f>
        <v>12.64</v>
      </c>
    </row>
    <row r="102" spans="1:42" s="111" customFormat="1" ht="13.5" thickBot="1" x14ac:dyDescent="0.25">
      <c r="A102" s="63"/>
      <c r="B102" s="63"/>
      <c r="C102" s="63" t="s">
        <v>253</v>
      </c>
      <c r="D102" s="63"/>
      <c r="E102" s="63"/>
      <c r="F102" s="63"/>
      <c r="G102" s="63"/>
      <c r="H102" s="94"/>
      <c r="I102" s="94"/>
      <c r="J102" s="121"/>
      <c r="K102" s="283"/>
      <c r="L102" s="283"/>
      <c r="M102" s="263">
        <f>7+9/12</f>
        <v>7.75</v>
      </c>
      <c r="N102" s="263"/>
      <c r="O102" s="267" t="s">
        <v>7</v>
      </c>
      <c r="P102" s="96"/>
      <c r="Q102" s="64"/>
      <c r="R102" s="64"/>
      <c r="S102" s="96"/>
      <c r="T102" s="107"/>
      <c r="U102" s="107"/>
      <c r="V102" s="114"/>
      <c r="W102" s="64"/>
      <c r="X102" s="64"/>
      <c r="Y102" s="64"/>
      <c r="Z102" s="63"/>
      <c r="AA102" s="63"/>
      <c r="AB102" s="63"/>
      <c r="AC102" s="63"/>
      <c r="AD102" s="63"/>
      <c r="AE102" s="63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</row>
    <row r="103" spans="1:42" s="111" customFormat="1" x14ac:dyDescent="0.2">
      <c r="A103" s="63"/>
      <c r="B103" s="63"/>
      <c r="C103" s="63" t="s">
        <v>263</v>
      </c>
      <c r="D103" s="63"/>
      <c r="E103" s="63"/>
      <c r="F103" s="63"/>
      <c r="G103" s="63"/>
      <c r="H103" s="115"/>
      <c r="I103" s="115"/>
      <c r="J103" s="96"/>
      <c r="K103" s="267"/>
      <c r="L103" s="267"/>
      <c r="M103" s="266">
        <f>M100</f>
        <v>1.5</v>
      </c>
      <c r="N103" s="266"/>
      <c r="O103" s="267" t="s">
        <v>7</v>
      </c>
      <c r="P103" s="96"/>
      <c r="Q103" s="130"/>
      <c r="R103" s="130"/>
      <c r="S103" s="96"/>
      <c r="T103" s="107"/>
      <c r="U103" s="107"/>
      <c r="V103" s="114"/>
      <c r="W103" s="64"/>
      <c r="X103" s="64"/>
      <c r="Y103" s="64"/>
      <c r="Z103" s="63"/>
      <c r="AA103" s="63"/>
      <c r="AB103" s="63"/>
      <c r="AC103" s="63"/>
      <c r="AD103" s="63"/>
      <c r="AE103" s="63"/>
      <c r="AG103" s="205" t="s">
        <v>231</v>
      </c>
      <c r="AH103" s="206"/>
      <c r="AI103" s="207"/>
      <c r="AJ103" s="69"/>
      <c r="AK103" s="69"/>
      <c r="AL103" s="69"/>
      <c r="AM103" s="69"/>
      <c r="AN103" s="69"/>
      <c r="AO103" s="69"/>
      <c r="AP103" s="69"/>
    </row>
    <row r="104" spans="1:42" s="111" customFormat="1" x14ac:dyDescent="0.2">
      <c r="A104" s="63"/>
      <c r="B104" s="63"/>
      <c r="C104" s="63" t="s">
        <v>264</v>
      </c>
      <c r="D104" s="63"/>
      <c r="E104" s="63"/>
      <c r="F104" s="63"/>
      <c r="G104" s="63"/>
      <c r="H104" s="63"/>
      <c r="I104" s="63"/>
      <c r="J104" s="63"/>
      <c r="K104" s="265"/>
      <c r="L104" s="265"/>
      <c r="M104" s="263">
        <f>(4.25+7.639)/2</f>
        <v>5.9444999999999997</v>
      </c>
      <c r="N104" s="263"/>
      <c r="O104" s="267" t="s">
        <v>7</v>
      </c>
      <c r="P104" s="96"/>
      <c r="Q104" s="96"/>
      <c r="R104" s="96"/>
      <c r="S104" s="96"/>
      <c r="T104" s="93"/>
      <c r="U104" s="93"/>
      <c r="V104" s="114"/>
      <c r="W104" s="64"/>
      <c r="X104" s="64"/>
      <c r="Y104" s="64"/>
      <c r="Z104" s="63"/>
      <c r="AA104" s="63"/>
      <c r="AB104" s="63"/>
      <c r="AC104" s="63"/>
      <c r="AD104" s="63"/>
      <c r="AE104" s="63"/>
      <c r="AG104" s="70"/>
      <c r="AH104" s="66" t="s">
        <v>232</v>
      </c>
      <c r="AI104" s="67" t="s">
        <v>233</v>
      </c>
      <c r="AJ104" s="71"/>
      <c r="AK104" s="71"/>
      <c r="AL104" s="69"/>
      <c r="AM104" s="69"/>
      <c r="AN104" s="69"/>
      <c r="AO104" s="69"/>
      <c r="AP104" s="69"/>
    </row>
    <row r="105" spans="1:42" s="111" customFormat="1" x14ac:dyDescent="0.2">
      <c r="A105" s="63"/>
      <c r="B105" s="63"/>
      <c r="C105" s="63"/>
      <c r="D105" s="63"/>
      <c r="E105" s="63"/>
      <c r="F105" s="63"/>
      <c r="G105" s="63"/>
      <c r="H105" s="117"/>
      <c r="I105" s="117"/>
      <c r="J105" s="121"/>
      <c r="K105" s="283"/>
      <c r="L105" s="283"/>
      <c r="M105" s="288"/>
      <c r="N105" s="273"/>
      <c r="O105" s="273"/>
      <c r="P105" s="96"/>
      <c r="Q105" s="96"/>
      <c r="R105" s="96"/>
      <c r="S105" s="96"/>
      <c r="T105" s="93"/>
      <c r="U105" s="93"/>
      <c r="V105" s="114"/>
      <c r="W105" s="96"/>
      <c r="X105" s="96"/>
      <c r="Y105" s="64"/>
      <c r="Z105" s="63"/>
      <c r="AA105" s="63"/>
      <c r="AB105" s="63"/>
      <c r="AC105" s="63"/>
      <c r="AD105" s="63"/>
      <c r="AE105" s="63"/>
      <c r="AG105" s="70" t="s">
        <v>10</v>
      </c>
      <c r="AH105" s="72">
        <f>20*42</f>
        <v>840</v>
      </c>
      <c r="AI105" s="73">
        <f>932</f>
        <v>932</v>
      </c>
      <c r="AJ105" s="74" t="s">
        <v>234</v>
      </c>
      <c r="AK105" s="71"/>
      <c r="AL105" s="69"/>
      <c r="AM105" s="69"/>
      <c r="AN105" s="69"/>
      <c r="AO105" s="69"/>
      <c r="AP105" s="69"/>
    </row>
    <row r="106" spans="1:42" s="111" customFormat="1" x14ac:dyDescent="0.2">
      <c r="A106" s="63"/>
      <c r="B106" s="63"/>
      <c r="C106" s="109" t="s">
        <v>369</v>
      </c>
      <c r="D106" s="63"/>
      <c r="E106" s="63"/>
      <c r="F106" s="63"/>
      <c r="G106" s="63"/>
      <c r="H106" s="94"/>
      <c r="I106" s="94"/>
      <c r="J106" s="121"/>
      <c r="K106" s="283"/>
      <c r="L106" s="283"/>
      <c r="M106" s="272"/>
      <c r="N106" s="272"/>
      <c r="O106" s="346"/>
      <c r="P106" s="129"/>
      <c r="Q106" s="96"/>
      <c r="R106" s="96"/>
      <c r="S106" s="96"/>
      <c r="T106" s="93"/>
      <c r="U106" s="93"/>
      <c r="V106" s="114"/>
      <c r="W106" s="96"/>
      <c r="X106" s="96"/>
      <c r="Y106" s="64"/>
      <c r="Z106" s="63"/>
      <c r="AA106" s="63"/>
      <c r="AB106" s="63"/>
      <c r="AC106" s="63"/>
      <c r="AD106" s="63"/>
      <c r="AE106" s="63"/>
      <c r="AG106" s="70" t="s">
        <v>235</v>
      </c>
      <c r="AH106" s="75">
        <f>13/12</f>
        <v>1.0833333333333333</v>
      </c>
      <c r="AI106" s="76">
        <f>13/12</f>
        <v>1.0833333333333333</v>
      </c>
      <c r="AJ106" s="74"/>
      <c r="AK106" s="71"/>
      <c r="AL106" s="69"/>
      <c r="AM106" s="69"/>
      <c r="AN106" s="69"/>
      <c r="AO106" s="69"/>
      <c r="AP106" s="69"/>
    </row>
    <row r="107" spans="1:42" s="111" customFormat="1" x14ac:dyDescent="0.2">
      <c r="A107" s="63"/>
      <c r="B107" s="63"/>
      <c r="C107" s="63"/>
      <c r="D107" s="63"/>
      <c r="E107" s="63"/>
      <c r="F107" s="63"/>
      <c r="G107" s="63"/>
      <c r="H107" s="188" t="s">
        <v>11</v>
      </c>
      <c r="I107" s="188"/>
      <c r="J107" s="94"/>
      <c r="K107" s="282" t="s">
        <v>9</v>
      </c>
      <c r="L107" s="282"/>
      <c r="M107" s="283"/>
      <c r="N107" s="282" t="s">
        <v>62</v>
      </c>
      <c r="O107" s="282"/>
      <c r="P107" s="94"/>
      <c r="Q107" s="189" t="s">
        <v>265</v>
      </c>
      <c r="R107" s="189"/>
      <c r="S107" s="189"/>
      <c r="T107" s="94"/>
      <c r="U107" s="94"/>
      <c r="V107" s="114"/>
      <c r="W107" s="64"/>
      <c r="X107" s="64"/>
      <c r="Y107" s="64"/>
      <c r="Z107" s="63"/>
      <c r="AA107" s="63"/>
      <c r="AB107" s="63"/>
      <c r="AC107" s="63"/>
      <c r="AD107" s="63"/>
      <c r="AE107" s="63"/>
      <c r="AG107" s="70" t="s">
        <v>67</v>
      </c>
      <c r="AH107" s="77">
        <f>AH105*AH106</f>
        <v>909.99999999999989</v>
      </c>
      <c r="AI107" s="78">
        <f>AI105*AI106</f>
        <v>1009.6666666666666</v>
      </c>
      <c r="AJ107" s="72"/>
      <c r="AK107" s="72"/>
      <c r="AL107" s="69"/>
      <c r="AM107" s="69"/>
      <c r="AN107" s="69"/>
      <c r="AO107" s="69"/>
      <c r="AP107" s="69"/>
    </row>
    <row r="108" spans="1:42" s="111" customFormat="1" x14ac:dyDescent="0.2">
      <c r="A108" s="63"/>
      <c r="B108" s="63"/>
      <c r="C108" s="105" t="s">
        <v>151</v>
      </c>
      <c r="D108" s="63"/>
      <c r="E108" s="63"/>
      <c r="F108" s="63"/>
      <c r="G108" s="63"/>
      <c r="H108" s="191">
        <f>M96</f>
        <v>5.1666666666666661</v>
      </c>
      <c r="I108" s="188"/>
      <c r="J108" s="132" t="s">
        <v>12</v>
      </c>
      <c r="K108" s="266">
        <f>M97</f>
        <v>4</v>
      </c>
      <c r="L108" s="266"/>
      <c r="M108" s="272" t="s">
        <v>12</v>
      </c>
      <c r="N108" s="266">
        <f>M98</f>
        <v>3</v>
      </c>
      <c r="O108" s="266"/>
      <c r="P108" s="114" t="s">
        <v>12</v>
      </c>
      <c r="Q108" s="191">
        <f>150</f>
        <v>150</v>
      </c>
      <c r="R108" s="191"/>
      <c r="S108" s="191"/>
      <c r="T108" s="133" t="s">
        <v>15</v>
      </c>
      <c r="U108" s="115">
        <v>1000</v>
      </c>
      <c r="V108" s="132"/>
      <c r="W108" s="64"/>
      <c r="X108" s="64"/>
      <c r="Y108" s="64"/>
      <c r="Z108" s="63"/>
      <c r="AA108" s="95" t="s">
        <v>13</v>
      </c>
      <c r="AB108" s="191">
        <f>H108*K108*N108*Q108/U108</f>
        <v>9.2999999999999989</v>
      </c>
      <c r="AC108" s="191"/>
      <c r="AD108" s="63" t="s">
        <v>8</v>
      </c>
      <c r="AE108" s="63"/>
      <c r="AG108" s="68" t="s">
        <v>236</v>
      </c>
      <c r="AH108" s="79">
        <f>AH107*0.15</f>
        <v>136.49999999999997</v>
      </c>
      <c r="AI108" s="80">
        <f>AI107*0.15</f>
        <v>151.44999999999999</v>
      </c>
      <c r="AJ108" s="69"/>
      <c r="AK108" s="69"/>
      <c r="AL108" s="69"/>
      <c r="AM108" s="69"/>
      <c r="AN108" s="69"/>
      <c r="AO108" s="69"/>
      <c r="AP108" s="69"/>
    </row>
    <row r="109" spans="1:42" s="111" customFormat="1" x14ac:dyDescent="0.2">
      <c r="A109" s="63"/>
      <c r="B109" s="63"/>
      <c r="C109" s="105" t="s">
        <v>267</v>
      </c>
      <c r="D109" s="63"/>
      <c r="E109" s="63"/>
      <c r="F109" s="63"/>
      <c r="G109" s="63"/>
      <c r="H109" s="191">
        <f>M99</f>
        <v>15.75</v>
      </c>
      <c r="I109" s="188"/>
      <c r="J109" s="132" t="s">
        <v>12</v>
      </c>
      <c r="K109" s="266">
        <f>M100</f>
        <v>1.5</v>
      </c>
      <c r="L109" s="266"/>
      <c r="M109" s="272" t="s">
        <v>12</v>
      </c>
      <c r="N109" s="266">
        <f>M101</f>
        <v>10.420000000000073</v>
      </c>
      <c r="O109" s="266"/>
      <c r="P109" s="114" t="s">
        <v>12</v>
      </c>
      <c r="Q109" s="191">
        <f>150</f>
        <v>150</v>
      </c>
      <c r="R109" s="191"/>
      <c r="S109" s="191"/>
      <c r="T109" s="133" t="s">
        <v>15</v>
      </c>
      <c r="U109" s="115">
        <v>1000</v>
      </c>
      <c r="V109" s="114"/>
      <c r="W109" s="64"/>
      <c r="X109" s="64"/>
      <c r="Y109" s="64"/>
      <c r="Z109" s="63"/>
      <c r="AA109" s="95" t="s">
        <v>13</v>
      </c>
      <c r="AB109" s="191">
        <f t="shared" ref="AB109:AB110" si="4">H109*K109*N109*Q109/U109</f>
        <v>36.925875000000254</v>
      </c>
      <c r="AC109" s="191"/>
      <c r="AD109" s="63" t="s">
        <v>8</v>
      </c>
      <c r="AE109" s="63"/>
      <c r="AG109" s="68" t="s">
        <v>237</v>
      </c>
      <c r="AH109" s="79">
        <f>AH108/2</f>
        <v>68.249999999999986</v>
      </c>
      <c r="AI109" s="80">
        <f>AI108/2</f>
        <v>75.724999999999994</v>
      </c>
      <c r="AJ109" s="69"/>
      <c r="AK109" s="69"/>
      <c r="AL109" s="69"/>
      <c r="AM109" s="69"/>
      <c r="AN109" s="69"/>
      <c r="AO109" s="69"/>
      <c r="AP109" s="69"/>
    </row>
    <row r="110" spans="1:42" s="111" customFormat="1" ht="13.5" thickBot="1" x14ac:dyDescent="0.25">
      <c r="A110" s="63"/>
      <c r="B110" s="63"/>
      <c r="C110" s="105" t="s">
        <v>266</v>
      </c>
      <c r="D110" s="63"/>
      <c r="E110" s="63"/>
      <c r="F110" s="63"/>
      <c r="G110" s="63"/>
      <c r="H110" s="191">
        <f>M102</f>
        <v>7.75</v>
      </c>
      <c r="I110" s="188"/>
      <c r="J110" s="132" t="s">
        <v>12</v>
      </c>
      <c r="K110" s="266">
        <f>M103</f>
        <v>1.5</v>
      </c>
      <c r="L110" s="266"/>
      <c r="M110" s="272" t="s">
        <v>12</v>
      </c>
      <c r="N110" s="266">
        <f>M104</f>
        <v>5.9444999999999997</v>
      </c>
      <c r="O110" s="266"/>
      <c r="P110" s="114" t="s">
        <v>12</v>
      </c>
      <c r="Q110" s="191">
        <f>150</f>
        <v>150</v>
      </c>
      <c r="R110" s="191"/>
      <c r="S110" s="191"/>
      <c r="T110" s="133" t="s">
        <v>15</v>
      </c>
      <c r="U110" s="115">
        <v>1000</v>
      </c>
      <c r="V110" s="114"/>
      <c r="W110" s="64"/>
      <c r="X110" s="64"/>
      <c r="Y110" s="64"/>
      <c r="Z110" s="63"/>
      <c r="AA110" s="95" t="s">
        <v>13</v>
      </c>
      <c r="AB110" s="191">
        <f t="shared" si="4"/>
        <v>10.365721874999998</v>
      </c>
      <c r="AC110" s="191"/>
      <c r="AD110" s="63" t="s">
        <v>8</v>
      </c>
      <c r="AE110" s="63"/>
      <c r="AG110" s="81" t="s">
        <v>238</v>
      </c>
      <c r="AH110" s="82">
        <f>AH109/5</f>
        <v>13.649999999999997</v>
      </c>
      <c r="AI110" s="83">
        <f>AI109/5</f>
        <v>15.145</v>
      </c>
      <c r="AJ110" s="71"/>
      <c r="AK110" s="71"/>
      <c r="AL110" s="69"/>
      <c r="AM110" s="69"/>
      <c r="AN110" s="69"/>
      <c r="AO110" s="69"/>
      <c r="AP110" s="69"/>
    </row>
    <row r="111" spans="1:42" s="111" customFormat="1" x14ac:dyDescent="0.2">
      <c r="A111" s="63"/>
      <c r="B111" s="63"/>
      <c r="C111" s="63"/>
      <c r="D111" s="63"/>
      <c r="E111" s="63"/>
      <c r="F111" s="63"/>
      <c r="G111" s="63"/>
      <c r="H111" s="117"/>
      <c r="I111" s="117"/>
      <c r="J111" s="121"/>
      <c r="K111" s="283"/>
      <c r="L111" s="283"/>
      <c r="M111" s="288"/>
      <c r="N111" s="273"/>
      <c r="O111" s="273"/>
      <c r="P111" s="96"/>
      <c r="Q111" s="96"/>
      <c r="R111" s="96"/>
      <c r="S111" s="96"/>
      <c r="T111" s="93"/>
      <c r="U111" s="93"/>
      <c r="V111" s="114"/>
      <c r="W111" s="96"/>
      <c r="X111" s="96"/>
      <c r="Y111" s="64"/>
      <c r="Z111" s="134"/>
      <c r="AA111" s="95"/>
      <c r="AB111" s="194">
        <f>SUM(AB108:AC110)</f>
        <v>56.591596875000249</v>
      </c>
      <c r="AC111" s="194"/>
      <c r="AD111" s="63" t="s">
        <v>8</v>
      </c>
      <c r="AE111" s="63"/>
    </row>
    <row r="112" spans="1:42" s="111" customFormat="1" x14ac:dyDescent="0.2">
      <c r="A112" s="63"/>
      <c r="B112" s="63"/>
      <c r="C112" s="63"/>
      <c r="D112" s="63"/>
      <c r="E112" s="63"/>
      <c r="F112" s="63"/>
      <c r="G112" s="63"/>
      <c r="H112" s="117"/>
      <c r="I112" s="117"/>
      <c r="J112" s="121"/>
      <c r="K112" s="283"/>
      <c r="L112" s="283"/>
      <c r="M112" s="288"/>
      <c r="N112" s="273"/>
      <c r="O112" s="273"/>
      <c r="P112" s="96"/>
      <c r="Q112" s="96"/>
      <c r="R112" s="96"/>
      <c r="S112" s="96"/>
      <c r="T112" s="93"/>
      <c r="U112" s="93"/>
      <c r="V112" s="114"/>
      <c r="W112" s="96"/>
      <c r="X112" s="96"/>
      <c r="Y112" s="64"/>
      <c r="Z112" s="63"/>
      <c r="AA112" s="63"/>
      <c r="AB112" s="63"/>
      <c r="AC112" s="63"/>
      <c r="AD112" s="63"/>
      <c r="AE112" s="63"/>
      <c r="AG112" s="111" t="s">
        <v>259</v>
      </c>
      <c r="AI112" s="89">
        <v>883.03</v>
      </c>
    </row>
    <row r="113" spans="1:38" s="111" customFormat="1" x14ac:dyDescent="0.2">
      <c r="A113" s="63"/>
      <c r="B113" s="63"/>
      <c r="C113" s="109" t="s">
        <v>370</v>
      </c>
      <c r="D113" s="63"/>
      <c r="E113" s="63"/>
      <c r="F113" s="63"/>
      <c r="G113" s="63"/>
      <c r="H113" s="94"/>
      <c r="I113" s="94"/>
      <c r="J113" s="121"/>
      <c r="K113" s="283"/>
      <c r="L113" s="283"/>
      <c r="M113" s="353"/>
      <c r="N113" s="283"/>
      <c r="O113" s="283"/>
      <c r="P113" s="96"/>
      <c r="Q113" s="94"/>
      <c r="R113" s="94"/>
      <c r="S113" s="96"/>
      <c r="T113" s="94"/>
      <c r="U113" s="135"/>
      <c r="V113" s="114"/>
      <c r="W113" s="64"/>
      <c r="X113" s="64"/>
      <c r="Y113" s="64"/>
      <c r="Z113" s="63"/>
      <c r="AA113" s="63"/>
      <c r="AB113" s="63"/>
      <c r="AC113" s="63"/>
      <c r="AD113" s="63"/>
      <c r="AE113" s="63"/>
      <c r="AG113" s="111" t="s">
        <v>260</v>
      </c>
      <c r="AI113" s="90">
        <v>886.03</v>
      </c>
      <c r="AK113" s="136"/>
    </row>
    <row r="114" spans="1:38" s="111" customFormat="1" x14ac:dyDescent="0.2">
      <c r="A114" s="63"/>
      <c r="B114" s="63"/>
      <c r="C114" s="63"/>
      <c r="D114" s="63"/>
      <c r="E114" s="63"/>
      <c r="F114" s="63"/>
      <c r="G114" s="63"/>
      <c r="H114" s="188" t="s">
        <v>268</v>
      </c>
      <c r="I114" s="188"/>
      <c r="J114" s="121"/>
      <c r="K114" s="266" t="s">
        <v>392</v>
      </c>
      <c r="L114" s="266"/>
      <c r="M114" s="266"/>
      <c r="N114" s="267"/>
      <c r="O114" s="267"/>
      <c r="P114" s="96"/>
      <c r="Q114" s="137"/>
      <c r="R114" s="137"/>
      <c r="S114" s="95"/>
      <c r="T114" s="115"/>
      <c r="U114" s="115"/>
      <c r="V114" s="114"/>
      <c r="W114" s="64"/>
      <c r="X114" s="64"/>
      <c r="Y114" s="64"/>
      <c r="Z114" s="63"/>
      <c r="AA114" s="63"/>
      <c r="AB114" s="63"/>
      <c r="AC114" s="63"/>
      <c r="AD114" s="63"/>
      <c r="AE114" s="63"/>
      <c r="AG114" s="111" t="s">
        <v>332</v>
      </c>
      <c r="AI114" s="89">
        <v>887.78</v>
      </c>
    </row>
    <row r="115" spans="1:38" s="111" customFormat="1" x14ac:dyDescent="0.2">
      <c r="A115" s="63"/>
      <c r="B115" s="63"/>
      <c r="C115" s="105" t="s">
        <v>151</v>
      </c>
      <c r="D115" s="63"/>
      <c r="E115" s="63"/>
      <c r="F115" s="63"/>
      <c r="G115" s="63"/>
      <c r="H115" s="191">
        <f>AB108</f>
        <v>9.2999999999999989</v>
      </c>
      <c r="I115" s="188"/>
      <c r="J115" s="132" t="s">
        <v>12</v>
      </c>
      <c r="K115" s="266">
        <f>$H$53/2+M96/2</f>
        <v>4.4166666666666661</v>
      </c>
      <c r="L115" s="266"/>
      <c r="M115" s="266"/>
      <c r="N115" s="272"/>
      <c r="O115" s="346"/>
      <c r="P115" s="129"/>
      <c r="Q115" s="96"/>
      <c r="R115" s="96"/>
      <c r="S115" s="96"/>
      <c r="T115" s="93"/>
      <c r="U115" s="93"/>
      <c r="V115" s="114"/>
      <c r="W115" s="96"/>
      <c r="X115" s="64"/>
      <c r="Y115" s="63"/>
      <c r="Z115" s="63"/>
      <c r="AA115" s="95" t="s">
        <v>13</v>
      </c>
      <c r="AB115" s="191">
        <f>H115*K115</f>
        <v>41.074999999999989</v>
      </c>
      <c r="AC115" s="191"/>
      <c r="AD115" s="63" t="s">
        <v>269</v>
      </c>
      <c r="AE115" s="63"/>
      <c r="AG115" s="111" t="s">
        <v>317</v>
      </c>
      <c r="AI115" s="89">
        <v>895.92</v>
      </c>
    </row>
    <row r="116" spans="1:38" s="111" customFormat="1" x14ac:dyDescent="0.2">
      <c r="A116" s="63"/>
      <c r="B116" s="63"/>
      <c r="C116" s="105" t="s">
        <v>267</v>
      </c>
      <c r="D116" s="63"/>
      <c r="E116" s="106"/>
      <c r="F116" s="106"/>
      <c r="G116" s="106"/>
      <c r="H116" s="191">
        <f t="shared" ref="H116:H117" si="5">AB109</f>
        <v>36.925875000000254</v>
      </c>
      <c r="I116" s="188"/>
      <c r="J116" s="132" t="s">
        <v>12</v>
      </c>
      <c r="K116" s="266">
        <f>M99/2-$H$53/2</f>
        <v>6.041666666666667</v>
      </c>
      <c r="L116" s="266"/>
      <c r="M116" s="266"/>
      <c r="N116" s="343"/>
      <c r="O116" s="343"/>
      <c r="P116" s="107"/>
      <c r="Q116" s="64"/>
      <c r="R116" s="64"/>
      <c r="S116" s="64"/>
      <c r="T116" s="64"/>
      <c r="U116" s="64"/>
      <c r="V116" s="64"/>
      <c r="W116" s="64"/>
      <c r="X116" s="64"/>
      <c r="Y116" s="64"/>
      <c r="Z116" s="63"/>
      <c r="AA116" s="95" t="s">
        <v>13</v>
      </c>
      <c r="AB116" s="191">
        <f t="shared" ref="AB116:AB117" si="6">H116*K116</f>
        <v>223.09382812500155</v>
      </c>
      <c r="AC116" s="191"/>
      <c r="AD116" s="63" t="s">
        <v>269</v>
      </c>
      <c r="AE116" s="63"/>
      <c r="AG116" s="111" t="s">
        <v>451</v>
      </c>
      <c r="AI116" s="89">
        <f>AI115-0.016*15</f>
        <v>895.68</v>
      </c>
    </row>
    <row r="117" spans="1:38" s="111" customFormat="1" x14ac:dyDescent="0.2">
      <c r="A117" s="63"/>
      <c r="B117" s="63"/>
      <c r="C117" s="105" t="s">
        <v>266</v>
      </c>
      <c r="D117" s="63"/>
      <c r="E117" s="94"/>
      <c r="F117" s="94"/>
      <c r="G117" s="63"/>
      <c r="H117" s="191">
        <f t="shared" si="5"/>
        <v>10.365721874999998</v>
      </c>
      <c r="I117" s="188"/>
      <c r="J117" s="132" t="s">
        <v>12</v>
      </c>
      <c r="K117" s="266">
        <f>$H$53/2+M96+M102/2</f>
        <v>10.875</v>
      </c>
      <c r="L117" s="266"/>
      <c r="M117" s="266"/>
      <c r="N117" s="283"/>
      <c r="O117" s="283"/>
      <c r="P117" s="96"/>
      <c r="Q117" s="94"/>
      <c r="R117" s="94"/>
      <c r="S117" s="96"/>
      <c r="T117" s="94"/>
      <c r="U117" s="135"/>
      <c r="V117" s="114"/>
      <c r="W117" s="64"/>
      <c r="X117" s="64"/>
      <c r="Y117" s="64"/>
      <c r="Z117" s="63"/>
      <c r="AA117" s="95" t="s">
        <v>13</v>
      </c>
      <c r="AB117" s="191">
        <f t="shared" si="6"/>
        <v>112.72722539062498</v>
      </c>
      <c r="AC117" s="191"/>
      <c r="AD117" s="63" t="s">
        <v>269</v>
      </c>
      <c r="AE117" s="63"/>
      <c r="AG117" s="111" t="s">
        <v>452</v>
      </c>
      <c r="AI117" s="90">
        <f>AI116+8/12+6*0.0156</f>
        <v>896.44026666666662</v>
      </c>
      <c r="AK117" s="136"/>
    </row>
    <row r="118" spans="1:38" s="111" customFormat="1" x14ac:dyDescent="0.2">
      <c r="A118" s="63"/>
      <c r="B118" s="63"/>
      <c r="C118" s="63"/>
      <c r="D118" s="63"/>
      <c r="E118" s="115"/>
      <c r="F118" s="115"/>
      <c r="G118" s="63"/>
      <c r="H118" s="64"/>
      <c r="I118" s="64"/>
      <c r="J118" s="121"/>
      <c r="K118" s="267"/>
      <c r="L118" s="267"/>
      <c r="M118" s="288"/>
      <c r="N118" s="267"/>
      <c r="O118" s="267"/>
      <c r="P118" s="96"/>
      <c r="Q118" s="107"/>
      <c r="R118" s="107"/>
      <c r="S118" s="95"/>
      <c r="T118" s="115"/>
      <c r="U118" s="115"/>
      <c r="V118" s="114"/>
      <c r="W118" s="64"/>
      <c r="X118" s="64"/>
      <c r="Y118" s="64"/>
      <c r="Z118" s="134"/>
      <c r="AA118" s="95"/>
      <c r="AB118" s="194">
        <f>SUM(AB115:AC117)</f>
        <v>376.89605351562653</v>
      </c>
      <c r="AC118" s="194"/>
      <c r="AD118" s="63" t="s">
        <v>269</v>
      </c>
      <c r="AE118" s="63"/>
      <c r="AG118" s="111" t="s">
        <v>453</v>
      </c>
      <c r="AI118" s="90">
        <f>AI117+AI122</f>
        <v>898.44026666666662</v>
      </c>
      <c r="AK118" s="136"/>
      <c r="AL118" s="138"/>
    </row>
    <row r="119" spans="1:38" s="111" customFormat="1" x14ac:dyDescent="0.2">
      <c r="A119" s="63"/>
      <c r="B119" s="63"/>
      <c r="C119" s="63"/>
      <c r="D119" s="63"/>
      <c r="E119" s="115"/>
      <c r="F119" s="115"/>
      <c r="G119" s="63"/>
      <c r="H119" s="64"/>
      <c r="I119" s="64"/>
      <c r="J119" s="121"/>
      <c r="K119" s="267"/>
      <c r="L119" s="267"/>
      <c r="M119" s="288"/>
      <c r="N119" s="267"/>
      <c r="O119" s="267"/>
      <c r="P119" s="96"/>
      <c r="Q119" s="107"/>
      <c r="R119" s="107"/>
      <c r="S119" s="95"/>
      <c r="T119" s="115"/>
      <c r="U119" s="115"/>
      <c r="V119" s="114"/>
      <c r="W119" s="64"/>
      <c r="X119" s="64"/>
      <c r="Y119" s="64"/>
      <c r="Z119" s="63"/>
      <c r="AA119" s="95"/>
      <c r="AB119" s="96"/>
      <c r="AC119" s="96"/>
      <c r="AD119" s="63"/>
      <c r="AE119" s="63"/>
      <c r="AG119" s="111" t="s">
        <v>168</v>
      </c>
      <c r="AI119" s="89">
        <v>5.5</v>
      </c>
      <c r="AJ119" s="111" t="s">
        <v>7</v>
      </c>
      <c r="AL119" s="138"/>
    </row>
    <row r="120" spans="1:38" s="111" customFormat="1" x14ac:dyDescent="0.2">
      <c r="A120" s="63"/>
      <c r="B120" s="109" t="s">
        <v>270</v>
      </c>
      <c r="C120" s="63"/>
      <c r="D120" s="63"/>
      <c r="E120" s="115"/>
      <c r="F120" s="115"/>
      <c r="G120" s="63"/>
      <c r="H120" s="64"/>
      <c r="I120" s="64"/>
      <c r="J120" s="121"/>
      <c r="K120" s="267"/>
      <c r="L120" s="267"/>
      <c r="M120" s="288"/>
      <c r="N120" s="267"/>
      <c r="O120" s="267"/>
      <c r="P120" s="96"/>
      <c r="Q120" s="107"/>
      <c r="R120" s="107"/>
      <c r="S120" s="95"/>
      <c r="T120" s="115"/>
      <c r="U120" s="115"/>
      <c r="V120" s="114"/>
      <c r="W120" s="64"/>
      <c r="X120" s="64"/>
      <c r="Y120" s="64"/>
      <c r="Z120" s="63"/>
      <c r="AA120" s="63"/>
      <c r="AB120" s="63"/>
      <c r="AC120" s="63"/>
      <c r="AD120" s="63"/>
      <c r="AE120" s="63"/>
      <c r="AG120" s="111" t="s">
        <v>455</v>
      </c>
      <c r="AI120" s="90">
        <f>13.415/12</f>
        <v>1.1179166666666667</v>
      </c>
      <c r="AJ120" s="111" t="s">
        <v>7</v>
      </c>
      <c r="AK120" s="136"/>
    </row>
    <row r="121" spans="1:38" s="111" customFormat="1" x14ac:dyDescent="0.2">
      <c r="A121" s="63"/>
      <c r="B121" s="63"/>
      <c r="C121" s="63" t="s">
        <v>252</v>
      </c>
      <c r="D121" s="63"/>
      <c r="E121" s="63"/>
      <c r="F121" s="63"/>
      <c r="G121" s="63"/>
      <c r="H121" s="115"/>
      <c r="I121" s="115"/>
      <c r="J121" s="96"/>
      <c r="K121" s="351"/>
      <c r="L121" s="351"/>
      <c r="M121" s="263">
        <f>9+2/12-4</f>
        <v>5.1666666666666661</v>
      </c>
      <c r="N121" s="263"/>
      <c r="O121" s="267" t="s">
        <v>7</v>
      </c>
      <c r="P121" s="96"/>
      <c r="Q121" s="93"/>
      <c r="R121" s="93"/>
      <c r="S121" s="95"/>
      <c r="T121" s="128"/>
      <c r="U121" s="128"/>
      <c r="V121" s="114"/>
      <c r="W121" s="96"/>
      <c r="X121" s="96"/>
      <c r="Y121" s="64"/>
      <c r="Z121" s="63"/>
      <c r="AA121" s="63"/>
      <c r="AB121" s="63"/>
      <c r="AC121" s="63"/>
      <c r="AD121" s="63"/>
      <c r="AE121" s="63"/>
      <c r="AG121" s="111" t="s">
        <v>456</v>
      </c>
      <c r="AI121" s="90">
        <f>8/12+6*0.0156</f>
        <v>0.76026666666666665</v>
      </c>
      <c r="AJ121" s="111" t="s">
        <v>7</v>
      </c>
      <c r="AK121" s="136"/>
    </row>
    <row r="122" spans="1:38" s="111" customFormat="1" x14ac:dyDescent="0.2">
      <c r="A122" s="63"/>
      <c r="B122" s="63"/>
      <c r="C122" s="63" t="s">
        <v>254</v>
      </c>
      <c r="D122" s="63"/>
      <c r="E122" s="63"/>
      <c r="F122" s="63"/>
      <c r="G122" s="63"/>
      <c r="H122" s="63"/>
      <c r="I122" s="63"/>
      <c r="J122" s="63"/>
      <c r="K122" s="265"/>
      <c r="L122" s="265"/>
      <c r="M122" s="263">
        <f>4</f>
        <v>4</v>
      </c>
      <c r="N122" s="263"/>
      <c r="O122" s="267" t="s">
        <v>7</v>
      </c>
      <c r="P122" s="96"/>
      <c r="Q122" s="93"/>
      <c r="R122" s="93"/>
      <c r="S122" s="95"/>
      <c r="T122" s="128"/>
      <c r="U122" s="128"/>
      <c r="V122" s="114"/>
      <c r="W122" s="96"/>
      <c r="X122" s="96"/>
      <c r="Y122" s="64"/>
      <c r="Z122" s="63"/>
      <c r="AA122" s="63"/>
      <c r="AB122" s="63"/>
      <c r="AC122" s="63"/>
      <c r="AD122" s="63"/>
      <c r="AE122" s="63"/>
      <c r="AG122" s="111" t="s">
        <v>457</v>
      </c>
      <c r="AI122" s="89">
        <f>2</f>
        <v>2</v>
      </c>
      <c r="AJ122" s="111" t="s">
        <v>7</v>
      </c>
    </row>
    <row r="123" spans="1:38" s="111" customFormat="1" x14ac:dyDescent="0.2">
      <c r="A123" s="63"/>
      <c r="B123" s="63"/>
      <c r="C123" s="63" t="s">
        <v>255</v>
      </c>
      <c r="D123" s="63"/>
      <c r="E123" s="63"/>
      <c r="F123" s="63"/>
      <c r="G123" s="63"/>
      <c r="H123" s="63"/>
      <c r="I123" s="63"/>
      <c r="J123" s="63"/>
      <c r="K123" s="265"/>
      <c r="L123" s="265"/>
      <c r="M123" s="263">
        <f>3</f>
        <v>3</v>
      </c>
      <c r="N123" s="263"/>
      <c r="O123" s="267" t="s">
        <v>7</v>
      </c>
      <c r="P123" s="96"/>
      <c r="Q123" s="107"/>
      <c r="R123" s="107"/>
      <c r="S123" s="95"/>
      <c r="T123" s="128"/>
      <c r="U123" s="128"/>
      <c r="V123" s="114"/>
      <c r="W123" s="96"/>
      <c r="X123" s="96"/>
      <c r="Y123" s="64"/>
      <c r="Z123" s="63"/>
      <c r="AA123" s="63"/>
      <c r="AB123" s="63"/>
      <c r="AC123" s="63"/>
      <c r="AD123" s="63"/>
      <c r="AE123" s="63"/>
      <c r="AG123" s="111" t="s">
        <v>454</v>
      </c>
      <c r="AI123" s="90">
        <f>AI118-(AI119+AI120+AI121+AI122)/2-AI114</f>
        <v>5.9711750000000166</v>
      </c>
      <c r="AJ123" s="111" t="s">
        <v>7</v>
      </c>
      <c r="AK123" s="136"/>
    </row>
    <row r="124" spans="1:38" s="111" customFormat="1" x14ac:dyDescent="0.2">
      <c r="A124" s="63"/>
      <c r="B124" s="63"/>
      <c r="C124" s="63" t="s">
        <v>256</v>
      </c>
      <c r="D124" s="63"/>
      <c r="E124" s="63"/>
      <c r="F124" s="63"/>
      <c r="G124" s="63"/>
      <c r="H124" s="94"/>
      <c r="I124" s="94"/>
      <c r="J124" s="121"/>
      <c r="K124" s="283"/>
      <c r="L124" s="283"/>
      <c r="M124" s="278">
        <v>15.75</v>
      </c>
      <c r="N124" s="278"/>
      <c r="O124" s="267" t="s">
        <v>7</v>
      </c>
      <c r="P124" s="96"/>
      <c r="Q124" s="107"/>
      <c r="R124" s="107"/>
      <c r="S124" s="95"/>
      <c r="T124" s="115"/>
      <c r="U124" s="115"/>
      <c r="V124" s="114"/>
      <c r="W124" s="64"/>
      <c r="X124" s="64"/>
      <c r="Y124" s="64"/>
      <c r="Z124" s="63"/>
      <c r="AA124" s="63"/>
      <c r="AB124" s="63"/>
      <c r="AC124" s="63"/>
      <c r="AD124" s="63"/>
      <c r="AE124" s="63"/>
      <c r="AG124" s="111" t="s">
        <v>318</v>
      </c>
      <c r="AI124" s="327">
        <f>13/12</f>
        <v>1.0833333333333333</v>
      </c>
      <c r="AJ124" s="111" t="s">
        <v>7</v>
      </c>
      <c r="AK124" s="138"/>
    </row>
    <row r="125" spans="1:38" s="111" customFormat="1" x14ac:dyDescent="0.2">
      <c r="A125" s="63"/>
      <c r="B125" s="63"/>
      <c r="C125" s="63" t="s">
        <v>257</v>
      </c>
      <c r="D125" s="63"/>
      <c r="E125" s="63"/>
      <c r="F125" s="63"/>
      <c r="G125" s="63"/>
      <c r="H125" s="63"/>
      <c r="I125" s="63"/>
      <c r="J125" s="63"/>
      <c r="K125" s="265"/>
      <c r="L125" s="265"/>
      <c r="M125" s="278">
        <f>1.5</f>
        <v>1.5</v>
      </c>
      <c r="N125" s="278"/>
      <c r="O125" s="267" t="s">
        <v>7</v>
      </c>
      <c r="P125" s="96"/>
      <c r="Q125" s="107"/>
      <c r="R125" s="107"/>
      <c r="S125" s="95"/>
      <c r="T125" s="115"/>
      <c r="U125" s="115"/>
      <c r="V125" s="114"/>
      <c r="W125" s="64"/>
      <c r="X125" s="64"/>
      <c r="Y125" s="64"/>
      <c r="Z125" s="63"/>
      <c r="AA125" s="63"/>
      <c r="AB125" s="63"/>
      <c r="AC125" s="63"/>
      <c r="AD125" s="63"/>
      <c r="AE125" s="63"/>
      <c r="AG125" s="111" t="s">
        <v>323</v>
      </c>
      <c r="AI125" s="90">
        <f>AI121</f>
        <v>0.76026666666666665</v>
      </c>
      <c r="AJ125" s="111" t="s">
        <v>7</v>
      </c>
      <c r="AK125" s="136"/>
    </row>
    <row r="126" spans="1:38" s="111" customFormat="1" x14ac:dyDescent="0.2">
      <c r="A126" s="63"/>
      <c r="B126" s="63"/>
      <c r="C126" s="63" t="s">
        <v>258</v>
      </c>
      <c r="D126" s="63"/>
      <c r="E126" s="63"/>
      <c r="F126" s="63"/>
      <c r="G126" s="63"/>
      <c r="H126" s="115"/>
      <c r="I126" s="115"/>
      <c r="J126" s="96"/>
      <c r="K126" s="267"/>
      <c r="L126" s="267"/>
      <c r="M126" s="352">
        <f>AI127-AI113</f>
        <v>10.420000000000073</v>
      </c>
      <c r="N126" s="352"/>
      <c r="O126" s="267" t="s">
        <v>7</v>
      </c>
      <c r="P126" s="129"/>
      <c r="Q126" s="96"/>
      <c r="R126" s="96"/>
      <c r="S126" s="96"/>
      <c r="T126" s="93"/>
      <c r="U126" s="93"/>
      <c r="V126" s="114"/>
      <c r="W126" s="96"/>
      <c r="X126" s="96"/>
      <c r="Y126" s="64"/>
      <c r="Z126" s="63"/>
      <c r="AA126" s="63"/>
      <c r="AB126" s="63"/>
      <c r="AC126" s="63"/>
      <c r="AD126" s="63"/>
      <c r="AE126" s="63"/>
      <c r="AG126" s="111" t="s">
        <v>261</v>
      </c>
      <c r="AI126" s="89">
        <v>896.45</v>
      </c>
    </row>
    <row r="127" spans="1:38" s="111" customFormat="1" x14ac:dyDescent="0.2">
      <c r="A127" s="63"/>
      <c r="B127" s="63"/>
      <c r="C127" s="63" t="s">
        <v>253</v>
      </c>
      <c r="D127" s="63"/>
      <c r="E127" s="63"/>
      <c r="F127" s="63"/>
      <c r="G127" s="63"/>
      <c r="H127" s="94"/>
      <c r="I127" s="94"/>
      <c r="J127" s="121"/>
      <c r="K127" s="283"/>
      <c r="L127" s="283"/>
      <c r="M127" s="263">
        <f>7+9/12</f>
        <v>7.75</v>
      </c>
      <c r="N127" s="263"/>
      <c r="O127" s="267" t="s">
        <v>7</v>
      </c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G127" s="111" t="s">
        <v>262</v>
      </c>
      <c r="AI127" s="89">
        <v>896.45</v>
      </c>
      <c r="AJ127" s="136"/>
    </row>
    <row r="128" spans="1:38" s="111" customFormat="1" x14ac:dyDescent="0.2">
      <c r="A128" s="63"/>
      <c r="B128" s="63"/>
      <c r="C128" s="63" t="s">
        <v>263</v>
      </c>
      <c r="D128" s="63"/>
      <c r="E128" s="63"/>
      <c r="F128" s="63"/>
      <c r="G128" s="63"/>
      <c r="H128" s="115"/>
      <c r="I128" s="115"/>
      <c r="J128" s="96"/>
      <c r="K128" s="267"/>
      <c r="L128" s="267"/>
      <c r="M128" s="266">
        <f>M125</f>
        <v>1.5</v>
      </c>
      <c r="N128" s="266"/>
      <c r="O128" s="267" t="s">
        <v>7</v>
      </c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</row>
    <row r="129" spans="1:31" s="111" customFormat="1" x14ac:dyDescent="0.2">
      <c r="A129" s="63"/>
      <c r="B129" s="105"/>
      <c r="C129" s="63" t="s">
        <v>264</v>
      </c>
      <c r="D129" s="63"/>
      <c r="E129" s="63"/>
      <c r="F129" s="63"/>
      <c r="G129" s="63"/>
      <c r="H129" s="63"/>
      <c r="I129" s="63"/>
      <c r="J129" s="63"/>
      <c r="K129" s="265"/>
      <c r="L129" s="265"/>
      <c r="M129" s="263">
        <f>(4.25+7.639)/2</f>
        <v>5.9444999999999997</v>
      </c>
      <c r="N129" s="263"/>
      <c r="O129" s="267" t="s">
        <v>7</v>
      </c>
      <c r="P129" s="63"/>
      <c r="Q129" s="95"/>
      <c r="R129" s="64"/>
      <c r="S129" s="63"/>
      <c r="T129" s="95"/>
      <c r="U129" s="92"/>
      <c r="V129" s="95"/>
      <c r="W129" s="117"/>
      <c r="X129" s="117"/>
      <c r="Y129" s="63"/>
      <c r="Z129" s="63"/>
      <c r="AA129" s="63"/>
      <c r="AB129" s="63"/>
      <c r="AC129" s="63"/>
      <c r="AD129" s="63"/>
      <c r="AE129" s="63"/>
    </row>
    <row r="130" spans="1:31" s="111" customFormat="1" x14ac:dyDescent="0.2">
      <c r="A130" s="63"/>
      <c r="B130" s="105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131"/>
      <c r="N130" s="131"/>
      <c r="O130" s="64"/>
      <c r="P130" s="63"/>
      <c r="Q130" s="95"/>
      <c r="R130" s="64"/>
      <c r="S130" s="63"/>
      <c r="T130" s="95"/>
      <c r="U130" s="92"/>
      <c r="V130" s="95"/>
      <c r="W130" s="117"/>
      <c r="X130" s="117"/>
      <c r="Y130" s="63"/>
      <c r="Z130" s="63"/>
      <c r="AA130" s="63"/>
      <c r="AB130" s="63"/>
      <c r="AC130" s="63"/>
      <c r="AD130" s="63"/>
      <c r="AE130" s="63"/>
    </row>
    <row r="131" spans="1:31" s="111" customFormat="1" x14ac:dyDescent="0.2">
      <c r="A131" s="63"/>
      <c r="B131" s="105"/>
      <c r="C131" s="109" t="s">
        <v>371</v>
      </c>
      <c r="D131" s="63"/>
      <c r="E131" s="63"/>
      <c r="F131" s="63"/>
      <c r="G131" s="63"/>
      <c r="H131" s="94"/>
      <c r="I131" s="94"/>
      <c r="J131" s="121"/>
      <c r="K131" s="94"/>
      <c r="L131" s="94"/>
      <c r="M131" s="114"/>
      <c r="N131" s="114"/>
      <c r="O131" s="128"/>
      <c r="P131" s="129"/>
      <c r="Q131" s="96"/>
      <c r="R131" s="96"/>
      <c r="S131" s="96"/>
      <c r="T131" s="93"/>
      <c r="U131" s="93"/>
      <c r="V131" s="114"/>
      <c r="W131" s="96"/>
      <c r="X131" s="96"/>
      <c r="Y131" s="64"/>
      <c r="Z131" s="63"/>
      <c r="AA131" s="63"/>
      <c r="AB131" s="63"/>
      <c r="AC131" s="63"/>
      <c r="AD131" s="63"/>
      <c r="AE131" s="63"/>
    </row>
    <row r="132" spans="1:31" s="111" customFormat="1" x14ac:dyDescent="0.2">
      <c r="A132" s="63"/>
      <c r="B132" s="105"/>
      <c r="C132" s="63"/>
      <c r="D132" s="63"/>
      <c r="E132" s="63"/>
      <c r="F132" s="63"/>
      <c r="G132" s="63"/>
      <c r="H132" s="188" t="s">
        <v>11</v>
      </c>
      <c r="I132" s="188"/>
      <c r="J132" s="94"/>
      <c r="K132" s="188" t="s">
        <v>9</v>
      </c>
      <c r="L132" s="188"/>
      <c r="M132" s="94"/>
      <c r="N132" s="188" t="s">
        <v>62</v>
      </c>
      <c r="O132" s="188"/>
      <c r="P132" s="94"/>
      <c r="Q132" s="189" t="s">
        <v>265</v>
      </c>
      <c r="R132" s="189"/>
      <c r="S132" s="189"/>
      <c r="T132" s="94"/>
      <c r="U132" s="94"/>
      <c r="V132" s="114"/>
      <c r="W132" s="64"/>
      <c r="X132" s="64"/>
      <c r="Y132" s="64"/>
      <c r="Z132" s="63"/>
      <c r="AA132" s="63"/>
      <c r="AB132" s="63"/>
      <c r="AC132" s="63"/>
      <c r="AD132" s="63"/>
      <c r="AE132" s="63"/>
    </row>
    <row r="133" spans="1:31" s="111" customFormat="1" x14ac:dyDescent="0.2">
      <c r="A133" s="63"/>
      <c r="B133" s="105"/>
      <c r="C133" s="105" t="s">
        <v>151</v>
      </c>
      <c r="D133" s="63"/>
      <c r="E133" s="63"/>
      <c r="F133" s="63"/>
      <c r="G133" s="63"/>
      <c r="H133" s="191">
        <f>M121</f>
        <v>5.1666666666666661</v>
      </c>
      <c r="I133" s="188"/>
      <c r="J133" s="132" t="s">
        <v>12</v>
      </c>
      <c r="K133" s="191">
        <f>M122</f>
        <v>4</v>
      </c>
      <c r="L133" s="191"/>
      <c r="M133" s="114" t="s">
        <v>12</v>
      </c>
      <c r="N133" s="191">
        <f>M123</f>
        <v>3</v>
      </c>
      <c r="O133" s="191"/>
      <c r="P133" s="114" t="s">
        <v>12</v>
      </c>
      <c r="Q133" s="191">
        <f>150</f>
        <v>150</v>
      </c>
      <c r="R133" s="191"/>
      <c r="S133" s="191"/>
      <c r="T133" s="133" t="s">
        <v>15</v>
      </c>
      <c r="U133" s="115">
        <v>1000</v>
      </c>
      <c r="V133" s="132"/>
      <c r="W133" s="64"/>
      <c r="X133" s="64"/>
      <c r="Y133" s="64"/>
      <c r="Z133" s="63"/>
      <c r="AA133" s="95" t="s">
        <v>13</v>
      </c>
      <c r="AB133" s="191">
        <f>H133*K133*N133*Q133/U133</f>
        <v>9.2999999999999989</v>
      </c>
      <c r="AC133" s="191"/>
      <c r="AD133" s="63" t="s">
        <v>8</v>
      </c>
      <c r="AE133" s="63"/>
    </row>
    <row r="134" spans="1:31" s="111" customFormat="1" x14ac:dyDescent="0.2">
      <c r="A134" s="63"/>
      <c r="B134" s="105"/>
      <c r="C134" s="105" t="s">
        <v>267</v>
      </c>
      <c r="D134" s="63"/>
      <c r="E134" s="63"/>
      <c r="F134" s="63"/>
      <c r="G134" s="63"/>
      <c r="H134" s="191">
        <f>M124</f>
        <v>15.75</v>
      </c>
      <c r="I134" s="188"/>
      <c r="J134" s="132" t="s">
        <v>12</v>
      </c>
      <c r="K134" s="191">
        <f>M125</f>
        <v>1.5</v>
      </c>
      <c r="L134" s="191"/>
      <c r="M134" s="114" t="s">
        <v>12</v>
      </c>
      <c r="N134" s="191">
        <f>M126</f>
        <v>10.420000000000073</v>
      </c>
      <c r="O134" s="191"/>
      <c r="P134" s="114" t="s">
        <v>12</v>
      </c>
      <c r="Q134" s="191">
        <f>150</f>
        <v>150</v>
      </c>
      <c r="R134" s="191"/>
      <c r="S134" s="191"/>
      <c r="T134" s="133" t="s">
        <v>15</v>
      </c>
      <c r="U134" s="115">
        <v>1000</v>
      </c>
      <c r="V134" s="114"/>
      <c r="W134" s="64"/>
      <c r="X134" s="64"/>
      <c r="Y134" s="64"/>
      <c r="Z134" s="63"/>
      <c r="AA134" s="95" t="s">
        <v>13</v>
      </c>
      <c r="AB134" s="191">
        <f t="shared" ref="AB134:AB135" si="7">H134*K134*N134*Q134/U134</f>
        <v>36.925875000000254</v>
      </c>
      <c r="AC134" s="191"/>
      <c r="AD134" s="63" t="s">
        <v>8</v>
      </c>
      <c r="AE134" s="63"/>
    </row>
    <row r="135" spans="1:31" s="111" customFormat="1" x14ac:dyDescent="0.2">
      <c r="A135" s="63"/>
      <c r="B135" s="105"/>
      <c r="C135" s="105" t="s">
        <v>266</v>
      </c>
      <c r="D135" s="63"/>
      <c r="E135" s="63"/>
      <c r="F135" s="63"/>
      <c r="G135" s="63"/>
      <c r="H135" s="191">
        <f>M127</f>
        <v>7.75</v>
      </c>
      <c r="I135" s="188"/>
      <c r="J135" s="132" t="s">
        <v>12</v>
      </c>
      <c r="K135" s="191">
        <f>M128</f>
        <v>1.5</v>
      </c>
      <c r="L135" s="191"/>
      <c r="M135" s="114" t="s">
        <v>12</v>
      </c>
      <c r="N135" s="191">
        <f>M129</f>
        <v>5.9444999999999997</v>
      </c>
      <c r="O135" s="191"/>
      <c r="P135" s="114" t="s">
        <v>12</v>
      </c>
      <c r="Q135" s="191">
        <f>150</f>
        <v>150</v>
      </c>
      <c r="R135" s="191"/>
      <c r="S135" s="191"/>
      <c r="T135" s="133" t="s">
        <v>15</v>
      </c>
      <c r="U135" s="115">
        <v>1000</v>
      </c>
      <c r="V135" s="114"/>
      <c r="W135" s="64"/>
      <c r="X135" s="64"/>
      <c r="Y135" s="64"/>
      <c r="Z135" s="63"/>
      <c r="AA135" s="95" t="s">
        <v>13</v>
      </c>
      <c r="AB135" s="191">
        <f t="shared" si="7"/>
        <v>10.365721874999998</v>
      </c>
      <c r="AC135" s="191"/>
      <c r="AD135" s="63" t="s">
        <v>8</v>
      </c>
      <c r="AE135" s="63"/>
    </row>
    <row r="136" spans="1:31" s="111" customFormat="1" x14ac:dyDescent="0.2">
      <c r="A136" s="63"/>
      <c r="B136" s="105"/>
      <c r="C136" s="63"/>
      <c r="D136" s="63"/>
      <c r="E136" s="63"/>
      <c r="F136" s="63"/>
      <c r="G136" s="63"/>
      <c r="H136" s="117"/>
      <c r="I136" s="117"/>
      <c r="J136" s="121"/>
      <c r="K136" s="94"/>
      <c r="L136" s="94"/>
      <c r="M136" s="96"/>
      <c r="N136" s="131"/>
      <c r="O136" s="131"/>
      <c r="P136" s="96"/>
      <c r="Q136" s="96"/>
      <c r="R136" s="96"/>
      <c r="S136" s="96"/>
      <c r="T136" s="93"/>
      <c r="U136" s="93"/>
      <c r="V136" s="114"/>
      <c r="W136" s="96"/>
      <c r="X136" s="96"/>
      <c r="Y136" s="64"/>
      <c r="Z136" s="134"/>
      <c r="AA136" s="95"/>
      <c r="AB136" s="194">
        <f>SUM(AB133:AC135)</f>
        <v>56.591596875000249</v>
      </c>
      <c r="AC136" s="194"/>
      <c r="AD136" s="63" t="s">
        <v>8</v>
      </c>
      <c r="AE136" s="63"/>
    </row>
    <row r="137" spans="1:31" s="111" customFormat="1" x14ac:dyDescent="0.2">
      <c r="A137" s="63"/>
      <c r="B137" s="105"/>
      <c r="C137" s="63"/>
      <c r="D137" s="63"/>
      <c r="E137" s="63"/>
      <c r="F137" s="63"/>
      <c r="G137" s="63"/>
      <c r="H137" s="117"/>
      <c r="I137" s="117"/>
      <c r="J137" s="121"/>
      <c r="K137" s="94"/>
      <c r="L137" s="94"/>
      <c r="M137" s="96"/>
      <c r="N137" s="131"/>
      <c r="O137" s="131"/>
      <c r="P137" s="96"/>
      <c r="Q137" s="96"/>
      <c r="R137" s="96"/>
      <c r="S137" s="96"/>
      <c r="T137" s="93"/>
      <c r="U137" s="93"/>
      <c r="V137" s="114"/>
      <c r="W137" s="96"/>
      <c r="X137" s="96"/>
      <c r="Y137" s="64"/>
      <c r="Z137" s="63"/>
      <c r="AA137" s="63"/>
      <c r="AB137" s="63"/>
      <c r="AC137" s="63"/>
      <c r="AD137" s="63"/>
      <c r="AE137" s="63"/>
    </row>
    <row r="138" spans="1:31" s="111" customFormat="1" x14ac:dyDescent="0.2">
      <c r="A138" s="63"/>
      <c r="B138" s="105"/>
      <c r="C138" s="109" t="s">
        <v>372</v>
      </c>
      <c r="D138" s="63"/>
      <c r="E138" s="63"/>
      <c r="F138" s="63"/>
      <c r="G138" s="63"/>
      <c r="H138" s="94"/>
      <c r="I138" s="94"/>
      <c r="J138" s="121"/>
      <c r="K138" s="94"/>
      <c r="L138" s="94"/>
      <c r="M138" s="129"/>
      <c r="N138" s="94"/>
      <c r="O138" s="94"/>
      <c r="P138" s="96"/>
      <c r="Q138" s="94"/>
      <c r="R138" s="94"/>
      <c r="S138" s="96"/>
      <c r="T138" s="94"/>
      <c r="U138" s="135"/>
      <c r="V138" s="114"/>
      <c r="W138" s="64"/>
      <c r="X138" s="64"/>
      <c r="Y138" s="64"/>
      <c r="Z138" s="63"/>
      <c r="AA138" s="63"/>
      <c r="AB138" s="63"/>
      <c r="AC138" s="63"/>
      <c r="AD138" s="63"/>
      <c r="AE138" s="63"/>
    </row>
    <row r="139" spans="1:31" s="111" customFormat="1" x14ac:dyDescent="0.2">
      <c r="A139" s="63"/>
      <c r="B139" s="105"/>
      <c r="C139" s="63"/>
      <c r="D139" s="63"/>
      <c r="E139" s="63"/>
      <c r="F139" s="63"/>
      <c r="G139" s="63"/>
      <c r="H139" s="188" t="s">
        <v>268</v>
      </c>
      <c r="I139" s="188"/>
      <c r="J139" s="121"/>
      <c r="K139" s="191" t="s">
        <v>392</v>
      </c>
      <c r="L139" s="191"/>
      <c r="M139" s="191"/>
      <c r="N139" s="64"/>
      <c r="O139" s="64"/>
      <c r="P139" s="96"/>
      <c r="Q139" s="137"/>
      <c r="R139" s="137"/>
      <c r="S139" s="95"/>
      <c r="T139" s="115"/>
      <c r="U139" s="115"/>
      <c r="V139" s="114"/>
      <c r="W139" s="64"/>
      <c r="X139" s="64"/>
      <c r="Y139" s="64"/>
      <c r="Z139" s="63"/>
      <c r="AA139" s="63"/>
      <c r="AB139" s="63"/>
      <c r="AC139" s="63"/>
      <c r="AD139" s="63"/>
      <c r="AE139" s="63"/>
    </row>
    <row r="140" spans="1:31" s="111" customFormat="1" x14ac:dyDescent="0.2">
      <c r="A140" s="63"/>
      <c r="B140" s="105"/>
      <c r="C140" s="105" t="s">
        <v>151</v>
      </c>
      <c r="D140" s="63"/>
      <c r="E140" s="63"/>
      <c r="F140" s="63"/>
      <c r="G140" s="63"/>
      <c r="H140" s="191">
        <f>AB133</f>
        <v>9.2999999999999989</v>
      </c>
      <c r="I140" s="188"/>
      <c r="J140" s="132" t="s">
        <v>12</v>
      </c>
      <c r="K140" s="191">
        <f>$H$53/2+M121/2</f>
        <v>4.4166666666666661</v>
      </c>
      <c r="L140" s="191"/>
      <c r="M140" s="191"/>
      <c r="N140" s="114"/>
      <c r="O140" s="128"/>
      <c r="P140" s="129"/>
      <c r="Q140" s="96"/>
      <c r="R140" s="96"/>
      <c r="S140" s="96"/>
      <c r="T140" s="93"/>
      <c r="U140" s="93"/>
      <c r="V140" s="114"/>
      <c r="W140" s="96"/>
      <c r="X140" s="64"/>
      <c r="Y140" s="63"/>
      <c r="Z140" s="63"/>
      <c r="AA140" s="95" t="s">
        <v>13</v>
      </c>
      <c r="AB140" s="191">
        <f>H140*K140</f>
        <v>41.074999999999989</v>
      </c>
      <c r="AC140" s="191"/>
      <c r="AD140" s="63" t="s">
        <v>269</v>
      </c>
      <c r="AE140" s="63"/>
    </row>
    <row r="141" spans="1:31" s="111" customFormat="1" x14ac:dyDescent="0.2">
      <c r="A141" s="63"/>
      <c r="B141" s="105"/>
      <c r="C141" s="105" t="s">
        <v>267</v>
      </c>
      <c r="D141" s="63"/>
      <c r="E141" s="106"/>
      <c r="F141" s="106"/>
      <c r="G141" s="106"/>
      <c r="H141" s="191">
        <f t="shared" ref="H141:H142" si="8">AB134</f>
        <v>36.925875000000254</v>
      </c>
      <c r="I141" s="188"/>
      <c r="J141" s="132" t="s">
        <v>12</v>
      </c>
      <c r="K141" s="191">
        <f>M124/2-$H$53/2</f>
        <v>6.041666666666667</v>
      </c>
      <c r="L141" s="191"/>
      <c r="M141" s="191"/>
      <c r="N141" s="107"/>
      <c r="O141" s="107"/>
      <c r="P141" s="107"/>
      <c r="Q141" s="64"/>
      <c r="R141" s="64"/>
      <c r="S141" s="64"/>
      <c r="T141" s="64"/>
      <c r="U141" s="64"/>
      <c r="V141" s="64"/>
      <c r="W141" s="64"/>
      <c r="X141" s="64"/>
      <c r="Y141" s="64"/>
      <c r="Z141" s="63"/>
      <c r="AA141" s="95" t="s">
        <v>13</v>
      </c>
      <c r="AB141" s="191">
        <f t="shared" ref="AB141:AB142" si="9">H141*K141</f>
        <v>223.09382812500155</v>
      </c>
      <c r="AC141" s="191"/>
      <c r="AD141" s="63" t="s">
        <v>269</v>
      </c>
      <c r="AE141" s="63"/>
    </row>
    <row r="142" spans="1:31" s="111" customFormat="1" x14ac:dyDescent="0.2">
      <c r="A142" s="63"/>
      <c r="B142" s="105"/>
      <c r="C142" s="105" t="s">
        <v>266</v>
      </c>
      <c r="D142" s="63"/>
      <c r="E142" s="94"/>
      <c r="F142" s="94"/>
      <c r="G142" s="63"/>
      <c r="H142" s="191">
        <f t="shared" si="8"/>
        <v>10.365721874999998</v>
      </c>
      <c r="I142" s="188"/>
      <c r="J142" s="132" t="s">
        <v>12</v>
      </c>
      <c r="K142" s="191">
        <f>$H$53/2+M121+M127/2</f>
        <v>10.875</v>
      </c>
      <c r="L142" s="191"/>
      <c r="M142" s="191"/>
      <c r="N142" s="94"/>
      <c r="O142" s="94"/>
      <c r="P142" s="96"/>
      <c r="Q142" s="94"/>
      <c r="R142" s="94"/>
      <c r="S142" s="96"/>
      <c r="T142" s="94"/>
      <c r="U142" s="135"/>
      <c r="V142" s="114"/>
      <c r="W142" s="64"/>
      <c r="X142" s="64"/>
      <c r="Y142" s="64"/>
      <c r="Z142" s="63"/>
      <c r="AA142" s="95" t="s">
        <v>13</v>
      </c>
      <c r="AB142" s="191">
        <f t="shared" si="9"/>
        <v>112.72722539062498</v>
      </c>
      <c r="AC142" s="191"/>
      <c r="AD142" s="63" t="s">
        <v>269</v>
      </c>
      <c r="AE142" s="63"/>
    </row>
    <row r="143" spans="1:31" s="111" customFormat="1" x14ac:dyDescent="0.2">
      <c r="A143" s="63"/>
      <c r="B143" s="105"/>
      <c r="C143" s="63"/>
      <c r="D143" s="63"/>
      <c r="E143" s="115"/>
      <c r="F143" s="115"/>
      <c r="G143" s="63"/>
      <c r="H143" s="64"/>
      <c r="I143" s="64"/>
      <c r="J143" s="121"/>
      <c r="K143" s="64"/>
      <c r="L143" s="64"/>
      <c r="M143" s="96"/>
      <c r="N143" s="64"/>
      <c r="O143" s="64"/>
      <c r="P143" s="96"/>
      <c r="Q143" s="107"/>
      <c r="R143" s="107"/>
      <c r="S143" s="95"/>
      <c r="T143" s="115"/>
      <c r="U143" s="115"/>
      <c r="V143" s="114"/>
      <c r="W143" s="64"/>
      <c r="X143" s="64"/>
      <c r="Y143" s="64"/>
      <c r="Z143" s="134"/>
      <c r="AA143" s="95"/>
      <c r="AB143" s="194">
        <f>SUM(AB140:AC142)</f>
        <v>376.89605351562653</v>
      </c>
      <c r="AC143" s="194"/>
      <c r="AD143" s="63" t="s">
        <v>269</v>
      </c>
      <c r="AE143" s="63"/>
    </row>
    <row r="144" spans="1:31" s="111" customFormat="1" ht="13.5" thickBot="1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95"/>
      <c r="Q144" s="96"/>
      <c r="R144" s="92"/>
      <c r="S144" s="95"/>
      <c r="T144" s="92"/>
      <c r="U144" s="95"/>
      <c r="V144" s="94"/>
      <c r="W144" s="94"/>
      <c r="X144" s="63"/>
      <c r="Y144" s="63"/>
      <c r="Z144" s="63"/>
      <c r="AA144" s="63"/>
      <c r="AB144" s="63"/>
      <c r="AC144" s="63"/>
      <c r="AD144" s="63"/>
      <c r="AE144" s="63"/>
    </row>
    <row r="145" spans="1:31" s="111" customFormat="1" x14ac:dyDescent="0.2">
      <c r="A145" s="63"/>
      <c r="B145" s="144" t="s">
        <v>373</v>
      </c>
      <c r="C145" s="147"/>
      <c r="D145" s="147"/>
      <c r="E145" s="147"/>
      <c r="F145" s="147"/>
      <c r="G145" s="147"/>
      <c r="H145" s="147"/>
      <c r="I145" s="147"/>
      <c r="J145" s="147"/>
      <c r="K145" s="192">
        <f>AB111</f>
        <v>56.591596875000249</v>
      </c>
      <c r="L145" s="203"/>
      <c r="M145" s="147" t="s">
        <v>8</v>
      </c>
      <c r="N145" s="147" t="s">
        <v>374</v>
      </c>
      <c r="O145" s="147"/>
      <c r="P145" s="145"/>
      <c r="Q145" s="152"/>
      <c r="R145" s="159"/>
      <c r="S145" s="95"/>
      <c r="T145" s="92"/>
      <c r="U145" s="95"/>
      <c r="V145" s="94"/>
      <c r="W145" s="94"/>
      <c r="X145" s="63"/>
      <c r="Y145" s="63"/>
      <c r="Z145" s="63"/>
      <c r="AA145" s="63"/>
      <c r="AB145" s="63"/>
      <c r="AC145" s="63"/>
      <c r="AD145" s="63"/>
      <c r="AE145" s="63"/>
    </row>
    <row r="146" spans="1:31" s="111" customFormat="1" ht="13.5" thickBot="1" x14ac:dyDescent="0.25">
      <c r="A146" s="63"/>
      <c r="B146" s="148" t="s">
        <v>375</v>
      </c>
      <c r="C146" s="151"/>
      <c r="D146" s="151"/>
      <c r="E146" s="151"/>
      <c r="F146" s="151"/>
      <c r="G146" s="151"/>
      <c r="H146" s="151"/>
      <c r="I146" s="151"/>
      <c r="J146" s="151"/>
      <c r="K146" s="257">
        <f>AB118</f>
        <v>376.89605351562653</v>
      </c>
      <c r="L146" s="255"/>
      <c r="M146" s="151" t="s">
        <v>269</v>
      </c>
      <c r="N146" s="151" t="s">
        <v>425</v>
      </c>
      <c r="O146" s="151"/>
      <c r="P146" s="149"/>
      <c r="Q146" s="155"/>
      <c r="R146" s="160"/>
      <c r="S146" s="95"/>
      <c r="T146" s="92"/>
      <c r="U146" s="95"/>
      <c r="V146" s="94"/>
      <c r="W146" s="94"/>
      <c r="X146" s="63"/>
      <c r="Y146" s="63"/>
      <c r="Z146" s="63"/>
      <c r="AA146" s="63"/>
      <c r="AB146" s="63"/>
      <c r="AC146" s="63"/>
      <c r="AD146" s="63"/>
      <c r="AE146" s="63"/>
    </row>
    <row r="147" spans="1:31" s="111" customFormat="1" ht="13.5" thickBot="1" x14ac:dyDescent="0.25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96"/>
      <c r="L147" s="92"/>
      <c r="M147" s="63"/>
      <c r="N147" s="63"/>
      <c r="O147" s="63"/>
      <c r="P147" s="95"/>
      <c r="Q147" s="96"/>
      <c r="R147" s="92"/>
      <c r="S147" s="95"/>
      <c r="T147" s="92"/>
      <c r="U147" s="95"/>
      <c r="V147" s="94"/>
      <c r="W147" s="94"/>
      <c r="X147" s="63"/>
      <c r="Y147" s="63"/>
      <c r="Z147" s="63"/>
      <c r="AA147" s="63"/>
      <c r="AB147" s="63"/>
      <c r="AC147" s="63"/>
      <c r="AD147" s="63"/>
      <c r="AE147" s="63"/>
    </row>
    <row r="148" spans="1:31" s="111" customFormat="1" x14ac:dyDescent="0.2">
      <c r="A148" s="63"/>
      <c r="B148" s="144" t="s">
        <v>376</v>
      </c>
      <c r="C148" s="147"/>
      <c r="D148" s="147"/>
      <c r="E148" s="147"/>
      <c r="F148" s="147"/>
      <c r="G148" s="147"/>
      <c r="H148" s="147"/>
      <c r="I148" s="147"/>
      <c r="J148" s="147"/>
      <c r="K148" s="192">
        <f>AB136</f>
        <v>56.591596875000249</v>
      </c>
      <c r="L148" s="203"/>
      <c r="M148" s="147" t="s">
        <v>8</v>
      </c>
      <c r="N148" s="147" t="s">
        <v>374</v>
      </c>
      <c r="O148" s="147"/>
      <c r="P148" s="145"/>
      <c r="Q148" s="152"/>
      <c r="R148" s="159"/>
      <c r="S148" s="95"/>
      <c r="T148" s="92"/>
      <c r="U148" s="95"/>
      <c r="V148" s="94"/>
      <c r="W148" s="94"/>
      <c r="X148" s="63"/>
      <c r="Y148" s="63"/>
      <c r="Z148" s="63"/>
      <c r="AA148" s="63"/>
      <c r="AB148" s="63"/>
      <c r="AC148" s="63"/>
      <c r="AD148" s="63"/>
      <c r="AE148" s="63"/>
    </row>
    <row r="149" spans="1:31" s="111" customFormat="1" ht="13.5" thickBot="1" x14ac:dyDescent="0.25">
      <c r="A149" s="63"/>
      <c r="B149" s="148" t="s">
        <v>377</v>
      </c>
      <c r="C149" s="151"/>
      <c r="D149" s="151"/>
      <c r="E149" s="151"/>
      <c r="F149" s="151"/>
      <c r="G149" s="151"/>
      <c r="H149" s="151"/>
      <c r="I149" s="151"/>
      <c r="J149" s="151"/>
      <c r="K149" s="257">
        <f>AB143</f>
        <v>376.89605351562653</v>
      </c>
      <c r="L149" s="255"/>
      <c r="M149" s="151" t="s">
        <v>269</v>
      </c>
      <c r="N149" s="151" t="s">
        <v>425</v>
      </c>
      <c r="O149" s="151"/>
      <c r="P149" s="149"/>
      <c r="Q149" s="155"/>
      <c r="R149" s="160"/>
      <c r="S149" s="95"/>
      <c r="T149" s="92"/>
      <c r="U149" s="95"/>
      <c r="V149" s="94"/>
      <c r="W149" s="94"/>
      <c r="X149" s="63"/>
      <c r="Y149" s="63"/>
      <c r="Z149" s="63"/>
      <c r="AA149" s="63"/>
      <c r="AB149" s="63"/>
      <c r="AC149" s="63"/>
      <c r="AD149" s="63"/>
      <c r="AE149" s="63"/>
    </row>
    <row r="150" spans="1:31" s="111" customFormat="1" x14ac:dyDescent="0.2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95"/>
      <c r="Q150" s="96"/>
      <c r="R150" s="92"/>
      <c r="S150" s="95"/>
      <c r="T150" s="92"/>
      <c r="U150" s="95"/>
      <c r="V150" s="94"/>
      <c r="W150" s="94"/>
      <c r="X150" s="63"/>
      <c r="Y150" s="63"/>
      <c r="Z150" s="63"/>
      <c r="AA150" s="63"/>
      <c r="AB150" s="63"/>
      <c r="AC150" s="63"/>
      <c r="AD150" s="63"/>
      <c r="AE150" s="63"/>
    </row>
    <row r="151" spans="1:31" s="111" customFormat="1" x14ac:dyDescent="0.2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95"/>
      <c r="Q151" s="96"/>
      <c r="R151" s="92"/>
      <c r="S151" s="95"/>
      <c r="T151" s="92"/>
      <c r="U151" s="95"/>
      <c r="V151" s="94"/>
      <c r="W151" s="94"/>
      <c r="X151" s="63"/>
      <c r="Y151" s="63"/>
      <c r="Z151" s="63"/>
      <c r="AA151" s="63"/>
      <c r="AB151" s="63"/>
      <c r="AC151" s="63"/>
      <c r="AD151" s="63"/>
      <c r="AE151" s="63"/>
    </row>
    <row r="152" spans="1:31" s="111" customFormat="1" x14ac:dyDescent="0.2">
      <c r="A152" s="63"/>
      <c r="B152" s="91" t="s">
        <v>446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95"/>
      <c r="Q152" s="96"/>
      <c r="R152" s="92"/>
      <c r="S152" s="95"/>
      <c r="T152" s="92"/>
      <c r="U152" s="95"/>
      <c r="V152" s="94"/>
      <c r="W152" s="94"/>
      <c r="X152" s="63"/>
      <c r="Y152" s="63"/>
      <c r="Z152" s="63"/>
      <c r="AA152" s="63"/>
      <c r="AB152" s="63"/>
      <c r="AC152" s="63"/>
      <c r="AD152" s="63"/>
      <c r="AE152" s="63"/>
    </row>
    <row r="153" spans="1:31" s="111" customFormat="1" ht="13.5" thickBot="1" x14ac:dyDescent="0.25">
      <c r="A153" s="63"/>
      <c r="B153" s="63"/>
      <c r="C153" s="63"/>
      <c r="D153" s="63"/>
      <c r="E153" s="63"/>
      <c r="F153" s="63"/>
      <c r="G153" s="63"/>
      <c r="H153" s="188" t="s">
        <v>11</v>
      </c>
      <c r="I153" s="188"/>
      <c r="J153" s="94"/>
      <c r="K153" s="188" t="s">
        <v>9</v>
      </c>
      <c r="L153" s="188"/>
      <c r="M153" s="94"/>
      <c r="N153" s="188" t="s">
        <v>62</v>
      </c>
      <c r="O153" s="188"/>
      <c r="P153" s="94"/>
      <c r="Q153" s="189" t="s">
        <v>265</v>
      </c>
      <c r="R153" s="189"/>
      <c r="S153" s="189"/>
      <c r="T153" s="94"/>
      <c r="U153" s="94"/>
      <c r="V153" s="114"/>
      <c r="W153" s="64"/>
      <c r="X153" s="64"/>
      <c r="Y153" s="64"/>
      <c r="Z153" s="63"/>
      <c r="AA153" s="63"/>
      <c r="AB153" s="63"/>
      <c r="AC153" s="63"/>
      <c r="AD153" s="63"/>
      <c r="AE153" s="63"/>
    </row>
    <row r="154" spans="1:31" s="111" customFormat="1" x14ac:dyDescent="0.2">
      <c r="A154" s="63"/>
      <c r="B154" s="63"/>
      <c r="C154" s="105" t="s">
        <v>447</v>
      </c>
      <c r="D154" s="63"/>
      <c r="E154" s="63"/>
      <c r="F154" s="63"/>
      <c r="G154" s="63"/>
      <c r="H154" s="191">
        <f>(AH37-AL37)/2</f>
        <v>2.9166666666666679</v>
      </c>
      <c r="I154" s="188"/>
      <c r="J154" s="132" t="s">
        <v>12</v>
      </c>
      <c r="K154" s="191">
        <f>H31/12</f>
        <v>3.6666666666666665</v>
      </c>
      <c r="L154" s="191"/>
      <c r="M154" s="114" t="s">
        <v>12</v>
      </c>
      <c r="N154" s="191">
        <f>2.25</f>
        <v>2.25</v>
      </c>
      <c r="O154" s="191"/>
      <c r="P154" s="114" t="s">
        <v>12</v>
      </c>
      <c r="Q154" s="191">
        <f>150</f>
        <v>150</v>
      </c>
      <c r="R154" s="191"/>
      <c r="S154" s="191"/>
      <c r="T154" s="133" t="s">
        <v>15</v>
      </c>
      <c r="U154" s="115">
        <v>1000</v>
      </c>
      <c r="V154" s="132"/>
      <c r="W154" s="64"/>
      <c r="X154" s="64"/>
      <c r="Y154" s="64"/>
      <c r="Z154" s="63"/>
      <c r="AA154" s="177" t="s">
        <v>13</v>
      </c>
      <c r="AB154" s="192">
        <f>H154*K154*N154*Q154/U154</f>
        <v>3.6093750000000009</v>
      </c>
      <c r="AC154" s="192"/>
      <c r="AD154" s="154" t="s">
        <v>8</v>
      </c>
      <c r="AE154" s="63"/>
    </row>
    <row r="155" spans="1:31" s="111" customFormat="1" ht="13.5" thickBot="1" x14ac:dyDescent="0.25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95"/>
      <c r="Q155" s="96"/>
      <c r="R155" s="92"/>
      <c r="S155" s="95"/>
      <c r="T155" s="92"/>
      <c r="U155" s="95"/>
      <c r="V155" s="94"/>
      <c r="W155" s="94"/>
      <c r="X155" s="63"/>
      <c r="Y155" s="63"/>
      <c r="Z155" s="63"/>
      <c r="AA155" s="148"/>
      <c r="AB155" s="151" t="s">
        <v>463</v>
      </c>
      <c r="AC155" s="151"/>
      <c r="AD155" s="157"/>
      <c r="AE155" s="63"/>
    </row>
    <row r="156" spans="1:31" s="111" customFormat="1" x14ac:dyDescent="0.2">
      <c r="A156" s="63"/>
      <c r="B156" s="63"/>
      <c r="C156" s="63"/>
      <c r="D156" s="63"/>
      <c r="E156" s="63" t="s">
        <v>448</v>
      </c>
      <c r="F156" s="63"/>
      <c r="G156" s="63"/>
      <c r="H156" s="191">
        <f>H154/2</f>
        <v>1.4583333333333339</v>
      </c>
      <c r="I156" s="191"/>
      <c r="J156" s="63" t="s">
        <v>449</v>
      </c>
      <c r="K156" s="63"/>
      <c r="L156" s="63"/>
      <c r="M156" s="191">
        <f>H25-H154/2</f>
        <v>49.375</v>
      </c>
      <c r="N156" s="191"/>
      <c r="O156" s="63" t="s">
        <v>450</v>
      </c>
      <c r="P156" s="95"/>
      <c r="Q156" s="96"/>
      <c r="R156" s="92"/>
      <c r="S156" s="95"/>
      <c r="T156" s="92"/>
      <c r="U156" s="95"/>
      <c r="V156" s="94"/>
      <c r="W156" s="94"/>
      <c r="X156" s="63"/>
      <c r="Y156" s="63"/>
      <c r="Z156" s="63"/>
      <c r="AA156" s="63"/>
      <c r="AB156" s="63"/>
      <c r="AC156" s="63"/>
      <c r="AD156" s="63"/>
      <c r="AE156" s="63"/>
    </row>
    <row r="157" spans="1:31" s="111" customFormat="1" x14ac:dyDescent="0.2">
      <c r="A157" s="63"/>
      <c r="B157" s="63"/>
      <c r="C157" s="63"/>
      <c r="D157" s="63"/>
      <c r="E157" s="63"/>
      <c r="F157" s="63"/>
      <c r="G157" s="63"/>
      <c r="H157" s="96"/>
      <c r="I157" s="96"/>
      <c r="J157" s="63"/>
      <c r="K157" s="63"/>
      <c r="L157" s="63"/>
      <c r="M157" s="96"/>
      <c r="N157" s="96"/>
      <c r="O157" s="63"/>
      <c r="P157" s="95"/>
      <c r="Q157" s="96"/>
      <c r="R157" s="92"/>
      <c r="S157" s="95"/>
      <c r="T157" s="92"/>
      <c r="U157" s="95"/>
      <c r="V157" s="94"/>
      <c r="W157" s="94"/>
      <c r="X157" s="63"/>
      <c r="Y157" s="63"/>
      <c r="Z157" s="63"/>
      <c r="AA157" s="63"/>
      <c r="AB157" s="63"/>
      <c r="AC157" s="63"/>
      <c r="AD157" s="63"/>
      <c r="AE157" s="63"/>
    </row>
    <row r="158" spans="1:31" s="111" customFormat="1" x14ac:dyDescent="0.2">
      <c r="A158" s="63"/>
      <c r="B158" s="63"/>
      <c r="C158" s="63"/>
      <c r="D158" s="63"/>
      <c r="E158" s="63"/>
      <c r="F158" s="63"/>
      <c r="G158" s="63"/>
      <c r="H158" s="96"/>
      <c r="I158" s="96"/>
      <c r="J158" s="63"/>
      <c r="K158" s="63"/>
      <c r="L158" s="63"/>
      <c r="M158" s="96"/>
      <c r="N158" s="96"/>
      <c r="O158" s="63"/>
      <c r="P158" s="95"/>
      <c r="Q158" s="96"/>
      <c r="R158" s="92"/>
      <c r="S158" s="95"/>
      <c r="T158" s="92"/>
      <c r="U158" s="95"/>
      <c r="V158" s="94"/>
      <c r="W158" s="94"/>
      <c r="X158" s="63"/>
      <c r="Y158" s="63"/>
      <c r="Z158" s="63"/>
      <c r="AA158" s="63"/>
      <c r="AB158" s="63"/>
      <c r="AC158" s="63"/>
      <c r="AD158" s="63"/>
      <c r="AE158" s="63"/>
    </row>
    <row r="159" spans="1:31" s="111" customFormat="1" x14ac:dyDescent="0.2">
      <c r="A159" s="63"/>
      <c r="B159" s="91" t="s">
        <v>462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95"/>
      <c r="Q159" s="96"/>
      <c r="R159" s="92"/>
      <c r="S159" s="95"/>
      <c r="T159" s="92"/>
      <c r="U159" s="95"/>
      <c r="V159" s="94"/>
      <c r="W159" s="94"/>
      <c r="X159" s="63"/>
      <c r="Y159" s="63"/>
      <c r="Z159" s="63"/>
      <c r="AA159" s="63"/>
      <c r="AB159" s="63"/>
      <c r="AC159" s="63"/>
      <c r="AD159" s="63"/>
      <c r="AE159" s="63"/>
    </row>
    <row r="160" spans="1:31" s="111" customFormat="1" ht="13.5" thickBot="1" x14ac:dyDescent="0.25">
      <c r="A160" s="63"/>
      <c r="B160" s="63"/>
      <c r="C160" s="63"/>
      <c r="D160" s="63"/>
      <c r="E160" s="63"/>
      <c r="F160" s="63"/>
      <c r="G160" s="63"/>
      <c r="H160" s="188" t="s">
        <v>14</v>
      </c>
      <c r="I160" s="188"/>
      <c r="J160" s="94"/>
      <c r="K160" s="188" t="s">
        <v>9</v>
      </c>
      <c r="L160" s="188"/>
      <c r="M160" s="94"/>
      <c r="N160" s="188" t="s">
        <v>62</v>
      </c>
      <c r="O160" s="188"/>
      <c r="P160" s="94"/>
      <c r="Q160" s="189" t="s">
        <v>265</v>
      </c>
      <c r="R160" s="189"/>
      <c r="S160" s="189"/>
      <c r="T160" s="94"/>
      <c r="U160" s="94"/>
      <c r="V160" s="114"/>
      <c r="W160" s="64"/>
      <c r="X160" s="64"/>
      <c r="Y160" s="64"/>
      <c r="Z160" s="63"/>
      <c r="AA160" s="63"/>
      <c r="AB160" s="63"/>
      <c r="AC160" s="63"/>
      <c r="AD160" s="63"/>
      <c r="AE160" s="63"/>
    </row>
    <row r="161" spans="1:31" s="111" customFormat="1" x14ac:dyDescent="0.2">
      <c r="A161" s="63"/>
      <c r="B161" s="63"/>
      <c r="C161" s="105" t="s">
        <v>447</v>
      </c>
      <c r="D161" s="63"/>
      <c r="E161" s="63"/>
      <c r="F161" s="63"/>
      <c r="G161" s="63"/>
      <c r="H161" s="190">
        <f>2</f>
        <v>2</v>
      </c>
      <c r="I161" s="190"/>
      <c r="J161" s="132" t="s">
        <v>12</v>
      </c>
      <c r="K161" s="191">
        <f>H26/12</f>
        <v>0.16666666666666666</v>
      </c>
      <c r="L161" s="191"/>
      <c r="M161" s="114" t="s">
        <v>12</v>
      </c>
      <c r="N161" s="191">
        <f>3</f>
        <v>3</v>
      </c>
      <c r="O161" s="191"/>
      <c r="P161" s="114" t="s">
        <v>12</v>
      </c>
      <c r="Q161" s="191">
        <f>150</f>
        <v>150</v>
      </c>
      <c r="R161" s="191"/>
      <c r="S161" s="191"/>
      <c r="T161" s="133" t="s">
        <v>15</v>
      </c>
      <c r="U161" s="115">
        <v>1000</v>
      </c>
      <c r="V161" s="132"/>
      <c r="W161" s="64"/>
      <c r="X161" s="64"/>
      <c r="Y161" s="64"/>
      <c r="Z161" s="63"/>
      <c r="AA161" s="177" t="s">
        <v>13</v>
      </c>
      <c r="AB161" s="192">
        <f>H161*K161*N161*Q161/U161</f>
        <v>0.15</v>
      </c>
      <c r="AC161" s="192"/>
      <c r="AD161" s="154" t="s">
        <v>325</v>
      </c>
      <c r="AE161" s="63"/>
    </row>
    <row r="162" spans="1:31" s="111" customFormat="1" ht="13.5" thickBot="1" x14ac:dyDescent="0.25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95"/>
      <c r="Q162" s="96"/>
      <c r="R162" s="92"/>
      <c r="S162" s="95"/>
      <c r="T162" s="92"/>
      <c r="U162" s="95"/>
      <c r="V162" s="94"/>
      <c r="W162" s="94"/>
      <c r="X162" s="63"/>
      <c r="Y162" s="63"/>
      <c r="Z162" s="63"/>
      <c r="AA162" s="148"/>
      <c r="AB162" s="151" t="s">
        <v>464</v>
      </c>
      <c r="AC162" s="151"/>
      <c r="AD162" s="157"/>
      <c r="AE162" s="63"/>
    </row>
    <row r="163" spans="1:31" s="111" customFormat="1" x14ac:dyDescent="0.2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95"/>
      <c r="Q163" s="96"/>
      <c r="R163" s="92"/>
      <c r="S163" s="95"/>
      <c r="T163" s="92"/>
      <c r="U163" s="95"/>
      <c r="V163" s="94"/>
      <c r="W163" s="94"/>
      <c r="X163" s="63"/>
      <c r="Y163" s="63"/>
      <c r="Z163" s="63"/>
      <c r="AA163" s="63"/>
      <c r="AB163" s="63"/>
      <c r="AC163" s="63"/>
      <c r="AD163" s="63"/>
      <c r="AE163" s="63"/>
    </row>
    <row r="164" spans="1:31" s="111" customFormat="1" x14ac:dyDescent="0.2">
      <c r="A164" s="63"/>
      <c r="B164" s="91" t="s">
        <v>60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95"/>
      <c r="Q164" s="96"/>
      <c r="R164" s="92"/>
      <c r="S164" s="95"/>
      <c r="T164" s="92"/>
      <c r="U164" s="95"/>
      <c r="V164" s="94"/>
      <c r="W164" s="94"/>
      <c r="X164" s="63"/>
      <c r="Y164" s="63"/>
      <c r="Z164" s="63"/>
      <c r="AA164" s="63"/>
      <c r="AB164" s="63"/>
      <c r="AC164" s="63"/>
      <c r="AD164" s="63"/>
      <c r="AE164" s="63"/>
    </row>
    <row r="165" spans="1:31" s="111" customFormat="1" x14ac:dyDescent="0.2">
      <c r="A165" s="63"/>
      <c r="B165" s="91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95"/>
      <c r="Q165" s="96"/>
      <c r="R165" s="92"/>
      <c r="S165" s="95"/>
      <c r="T165" s="92"/>
      <c r="U165" s="95"/>
      <c r="V165" s="94"/>
      <c r="W165" s="94"/>
      <c r="X165" s="63"/>
      <c r="Y165" s="63"/>
      <c r="Z165" s="63"/>
      <c r="AA165" s="63"/>
      <c r="AB165" s="63"/>
      <c r="AC165" s="63"/>
      <c r="AD165" s="63"/>
      <c r="AE165" s="63"/>
    </row>
    <row r="166" spans="1:31" s="111" customFormat="1" x14ac:dyDescent="0.2">
      <c r="A166" s="63"/>
      <c r="B166" s="63" t="s">
        <v>58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95"/>
      <c r="Q166" s="96"/>
      <c r="R166" s="92"/>
      <c r="S166" s="95"/>
      <c r="T166" s="92"/>
      <c r="U166" s="95"/>
      <c r="V166" s="94"/>
      <c r="W166" s="94"/>
      <c r="X166" s="63"/>
      <c r="Y166" s="63"/>
      <c r="Z166" s="63"/>
      <c r="AA166" s="63"/>
      <c r="AB166" s="63"/>
      <c r="AC166" s="63"/>
      <c r="AD166" s="63"/>
      <c r="AE166" s="63"/>
    </row>
    <row r="167" spans="1:31" s="111" customFormat="1" x14ac:dyDescent="0.2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95"/>
      <c r="Q167" s="96"/>
      <c r="R167" s="92"/>
      <c r="S167" s="95"/>
      <c r="T167" s="92"/>
      <c r="U167" s="95"/>
      <c r="V167" s="94"/>
      <c r="W167" s="94"/>
      <c r="X167" s="63"/>
      <c r="Y167" s="63"/>
      <c r="Z167" s="63"/>
      <c r="AA167" s="63"/>
      <c r="AB167" s="63"/>
      <c r="AC167" s="63"/>
      <c r="AD167" s="63"/>
      <c r="AE167" s="63"/>
    </row>
    <row r="168" spans="1:31" s="111" customFormat="1" x14ac:dyDescent="0.2">
      <c r="A168" s="63"/>
      <c r="B168" s="63" t="s">
        <v>249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95"/>
      <c r="Q168" s="96"/>
      <c r="R168" s="92"/>
      <c r="S168" s="95"/>
      <c r="T168" s="92"/>
      <c r="U168" s="95"/>
      <c r="V168" s="94"/>
      <c r="W168" s="94"/>
      <c r="X168" s="63"/>
      <c r="Y168" s="63"/>
      <c r="Z168" s="63"/>
      <c r="AA168" s="63"/>
      <c r="AB168" s="63"/>
      <c r="AC168" s="63"/>
      <c r="AD168" s="63"/>
      <c r="AE168" s="63"/>
    </row>
    <row r="169" spans="1:31" s="111" customFormat="1" x14ac:dyDescent="0.2">
      <c r="A169" s="63"/>
      <c r="B169" s="201"/>
      <c r="C169" s="201"/>
      <c r="D169" s="201" t="s">
        <v>248</v>
      </c>
      <c r="E169" s="201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95"/>
      <c r="Q169" s="96"/>
      <c r="R169" s="92"/>
      <c r="S169" s="95"/>
      <c r="T169" s="92"/>
      <c r="U169" s="95"/>
      <c r="V169" s="94"/>
      <c r="W169" s="94"/>
      <c r="X169" s="63"/>
      <c r="Y169" s="63"/>
      <c r="Z169" s="63"/>
      <c r="AA169" s="63"/>
      <c r="AB169" s="63"/>
      <c r="AC169" s="63"/>
      <c r="AD169" s="63"/>
      <c r="AE169" s="63"/>
    </row>
    <row r="170" spans="1:31" s="111" customFormat="1" x14ac:dyDescent="0.2">
      <c r="A170" s="63"/>
      <c r="B170" s="201" t="s">
        <v>240</v>
      </c>
      <c r="C170" s="201"/>
      <c r="D170" s="200">
        <f>AP88</f>
        <v>12.64</v>
      </c>
      <c r="E170" s="201"/>
      <c r="F170" s="63"/>
      <c r="G170" s="63" t="s">
        <v>438</v>
      </c>
      <c r="H170" s="63"/>
      <c r="I170" s="63"/>
      <c r="J170" s="63"/>
      <c r="K170" s="63"/>
      <c r="L170" s="63"/>
      <c r="M170" s="63"/>
      <c r="N170" s="63"/>
      <c r="O170" s="63"/>
      <c r="P170" s="95"/>
      <c r="Q170" s="96"/>
      <c r="R170" s="92"/>
      <c r="S170" s="95"/>
      <c r="T170" s="92"/>
      <c r="U170" s="95"/>
      <c r="V170" s="94"/>
      <c r="W170" s="94"/>
      <c r="X170" s="63"/>
      <c r="Y170" s="63"/>
      <c r="Z170" s="63"/>
      <c r="AA170" s="63"/>
      <c r="AB170" s="63"/>
      <c r="AC170" s="63"/>
      <c r="AD170" s="63"/>
      <c r="AE170" s="63"/>
    </row>
    <row r="171" spans="1:31" s="111" customFormat="1" x14ac:dyDescent="0.2">
      <c r="A171" s="63"/>
      <c r="B171" s="201" t="s">
        <v>241</v>
      </c>
      <c r="C171" s="201"/>
      <c r="D171" s="200">
        <f>AP91</f>
        <v>12.64</v>
      </c>
      <c r="E171" s="201"/>
      <c r="F171" s="63"/>
      <c r="G171" s="63" t="s">
        <v>438</v>
      </c>
      <c r="H171" s="63"/>
      <c r="I171" s="63"/>
      <c r="J171" s="63"/>
      <c r="K171" s="63"/>
      <c r="L171" s="63"/>
      <c r="M171" s="63"/>
      <c r="N171" s="63"/>
      <c r="O171" s="63"/>
      <c r="P171" s="95"/>
      <c r="Q171" s="96"/>
      <c r="R171" s="92"/>
      <c r="S171" s="95"/>
      <c r="T171" s="92"/>
      <c r="U171" s="95"/>
      <c r="V171" s="94"/>
      <c r="W171" s="94"/>
      <c r="X171" s="63"/>
      <c r="Y171" s="63"/>
      <c r="Z171" s="63"/>
      <c r="AA171" s="63"/>
      <c r="AB171" s="63"/>
      <c r="AC171" s="63"/>
      <c r="AD171" s="63"/>
      <c r="AE171" s="63"/>
    </row>
    <row r="172" spans="1:31" s="111" customFormat="1" x14ac:dyDescent="0.2">
      <c r="A172" s="63"/>
      <c r="B172" s="201" t="s">
        <v>242</v>
      </c>
      <c r="C172" s="201"/>
      <c r="D172" s="200">
        <f>AP94</f>
        <v>12.64</v>
      </c>
      <c r="E172" s="201"/>
      <c r="F172" s="63"/>
      <c r="G172" s="63" t="s">
        <v>438</v>
      </c>
      <c r="H172" s="63"/>
      <c r="I172" s="63"/>
      <c r="J172" s="63"/>
      <c r="K172" s="63"/>
      <c r="L172" s="63"/>
      <c r="M172" s="63"/>
      <c r="N172" s="63"/>
      <c r="O172" s="63"/>
      <c r="P172" s="95"/>
      <c r="Q172" s="96"/>
      <c r="R172" s="92"/>
      <c r="S172" s="95"/>
      <c r="T172" s="92"/>
      <c r="U172" s="95"/>
      <c r="V172" s="94"/>
      <c r="W172" s="94"/>
      <c r="X172" s="63"/>
      <c r="Y172" s="63"/>
      <c r="Z172" s="63"/>
      <c r="AA172" s="63"/>
      <c r="AB172" s="63"/>
      <c r="AC172" s="63"/>
      <c r="AD172" s="63"/>
      <c r="AE172" s="63"/>
    </row>
    <row r="173" spans="1:31" s="111" customFormat="1" x14ac:dyDescent="0.2">
      <c r="A173" s="63"/>
      <c r="B173" s="201" t="s">
        <v>243</v>
      </c>
      <c r="C173" s="201"/>
      <c r="D173" s="200">
        <f>AP97</f>
        <v>12.64</v>
      </c>
      <c r="E173" s="201"/>
      <c r="F173" s="63"/>
      <c r="G173" s="63" t="s">
        <v>438</v>
      </c>
      <c r="H173" s="63"/>
      <c r="I173" s="63"/>
      <c r="J173" s="63"/>
      <c r="K173" s="63"/>
      <c r="L173" s="63"/>
      <c r="M173" s="63"/>
      <c r="N173" s="63"/>
      <c r="O173" s="63"/>
      <c r="P173" s="95"/>
      <c r="Q173" s="96"/>
      <c r="R173" s="92"/>
      <c r="S173" s="95"/>
      <c r="T173" s="92"/>
      <c r="U173" s="95"/>
      <c r="V173" s="94"/>
      <c r="W173" s="94"/>
      <c r="X173" s="63"/>
      <c r="Y173" s="63"/>
      <c r="Z173" s="63"/>
      <c r="AA173" s="63"/>
      <c r="AB173" s="63"/>
      <c r="AC173" s="63"/>
      <c r="AD173" s="63"/>
      <c r="AE173" s="63"/>
    </row>
    <row r="174" spans="1:31" s="111" customFormat="1" x14ac:dyDescent="0.2">
      <c r="A174" s="63"/>
      <c r="B174" s="201" t="s">
        <v>244</v>
      </c>
      <c r="C174" s="201"/>
      <c r="D174" s="200">
        <f>AP100</f>
        <v>12.64</v>
      </c>
      <c r="E174" s="201"/>
      <c r="F174" s="63"/>
      <c r="G174" s="63" t="s">
        <v>438</v>
      </c>
      <c r="H174" s="63"/>
      <c r="I174" s="63"/>
      <c r="J174" s="63"/>
      <c r="K174" s="63"/>
      <c r="L174" s="63"/>
      <c r="M174" s="63"/>
      <c r="N174" s="63"/>
      <c r="O174" s="63"/>
      <c r="P174" s="95"/>
      <c r="Q174" s="96"/>
      <c r="R174" s="92"/>
      <c r="S174" s="95"/>
      <c r="T174" s="92"/>
      <c r="U174" s="95"/>
      <c r="V174" s="94"/>
      <c r="W174" s="94"/>
      <c r="X174" s="63"/>
      <c r="Y174" s="63"/>
      <c r="Z174" s="63"/>
      <c r="AA174" s="63"/>
      <c r="AB174" s="63"/>
      <c r="AC174" s="63"/>
      <c r="AD174" s="63"/>
      <c r="AE174" s="63"/>
    </row>
    <row r="175" spans="1:31" s="111" customFormat="1" x14ac:dyDescent="0.2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95"/>
      <c r="Q175" s="96"/>
      <c r="R175" s="92"/>
      <c r="S175" s="95"/>
      <c r="T175" s="92"/>
      <c r="U175" s="95"/>
      <c r="V175" s="94"/>
      <c r="W175" s="94"/>
      <c r="X175" s="63"/>
      <c r="Y175" s="63"/>
      <c r="Z175" s="63"/>
      <c r="AA175" s="63"/>
      <c r="AB175" s="63"/>
      <c r="AC175" s="63"/>
      <c r="AD175" s="63"/>
      <c r="AE175" s="63"/>
    </row>
    <row r="176" spans="1:31" s="111" customFormat="1" x14ac:dyDescent="0.2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95"/>
      <c r="Q176" s="96"/>
      <c r="R176" s="92"/>
      <c r="S176" s="95"/>
      <c r="T176" s="92"/>
      <c r="U176" s="95"/>
      <c r="V176" s="94"/>
      <c r="W176" s="94"/>
      <c r="X176" s="63"/>
      <c r="Y176" s="63"/>
      <c r="Z176" s="63"/>
      <c r="AA176" s="63"/>
      <c r="AB176" s="63"/>
      <c r="AC176" s="63"/>
      <c r="AD176" s="63"/>
      <c r="AE176" s="63"/>
    </row>
    <row r="177" spans="1:31" s="111" customFormat="1" x14ac:dyDescent="0.2">
      <c r="A177" s="63"/>
      <c r="B177" s="91" t="s">
        <v>297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</row>
    <row r="178" spans="1:31" s="111" customFormat="1" x14ac:dyDescent="0.2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</row>
    <row r="179" spans="1:31" s="111" customFormat="1" x14ac:dyDescent="0.2">
      <c r="A179" s="63"/>
      <c r="B179" s="63" t="s">
        <v>271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</row>
    <row r="180" spans="1:31" s="111" customFormat="1" x14ac:dyDescent="0.2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</row>
    <row r="181" spans="1:31" s="111" customFormat="1" x14ac:dyDescent="0.2">
      <c r="A181" s="63"/>
      <c r="B181" s="63" t="s">
        <v>272</v>
      </c>
      <c r="C181" s="63" t="s">
        <v>273</v>
      </c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</row>
    <row r="182" spans="1:31" s="111" customFormat="1" x14ac:dyDescent="0.2">
      <c r="A182" s="63"/>
      <c r="B182" s="63" t="s">
        <v>274</v>
      </c>
      <c r="C182" s="63" t="s">
        <v>275</v>
      </c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</row>
    <row r="183" spans="1:31" s="111" customForma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</row>
    <row r="184" spans="1:31" s="111" customFormat="1" x14ac:dyDescent="0.2">
      <c r="A184" s="63"/>
      <c r="B184" s="63" t="s">
        <v>298</v>
      </c>
      <c r="C184" s="63"/>
      <c r="D184" s="63"/>
      <c r="E184" s="63"/>
      <c r="F184" s="63"/>
      <c r="G184" s="63"/>
      <c r="H184" s="63"/>
      <c r="I184" s="63" t="s">
        <v>299</v>
      </c>
      <c r="J184" s="63"/>
      <c r="K184" s="63"/>
      <c r="L184" s="63" t="s">
        <v>467</v>
      </c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</row>
    <row r="185" spans="1:31" s="111" customForma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</row>
    <row r="186" spans="1:31" s="111" customFormat="1" x14ac:dyDescent="0.2">
      <c r="A186" s="63"/>
      <c r="B186" s="109" t="s">
        <v>300</v>
      </c>
      <c r="C186" s="63"/>
      <c r="D186" s="63"/>
      <c r="E186" s="63"/>
      <c r="F186" s="63"/>
      <c r="G186" s="63"/>
      <c r="H186" s="63"/>
      <c r="I186" s="108" t="str">
        <f>IF(I184="No","Not Required","")</f>
        <v>Not Required</v>
      </c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</row>
    <row r="187" spans="1:31" s="111" customForma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</row>
    <row r="188" spans="1:31" s="111" customFormat="1" x14ac:dyDescent="0.2">
      <c r="A188" s="63"/>
      <c r="B188" s="63" t="s">
        <v>276</v>
      </c>
      <c r="C188" s="63"/>
      <c r="D188" s="63"/>
      <c r="E188" s="63"/>
      <c r="F188" s="63"/>
      <c r="G188" s="63"/>
      <c r="H188" s="281">
        <v>0.2</v>
      </c>
      <c r="I188" s="281"/>
      <c r="J188" s="63"/>
      <c r="K188" s="63" t="s">
        <v>301</v>
      </c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</row>
    <row r="189" spans="1:31" s="111" customFormat="1" x14ac:dyDescent="0.2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</row>
    <row r="190" spans="1:31" s="111" customFormat="1" x14ac:dyDescent="0.2">
      <c r="A190" s="63"/>
      <c r="B190" s="201"/>
      <c r="C190" s="201"/>
      <c r="D190" s="201" t="s">
        <v>303</v>
      </c>
      <c r="E190" s="201"/>
      <c r="F190" s="201"/>
      <c r="G190" s="201" t="s">
        <v>245</v>
      </c>
      <c r="H190" s="201"/>
      <c r="I190" s="199" t="s">
        <v>246</v>
      </c>
      <c r="J190" s="199"/>
      <c r="K190" s="200" t="s">
        <v>247</v>
      </c>
      <c r="L190" s="200"/>
      <c r="M190" s="201" t="s">
        <v>305</v>
      </c>
      <c r="N190" s="201"/>
      <c r="O190" s="201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</row>
    <row r="191" spans="1:31" s="111" customFormat="1" x14ac:dyDescent="0.2">
      <c r="A191" s="63"/>
      <c r="B191" s="201" t="s">
        <v>240</v>
      </c>
      <c r="C191" s="201"/>
      <c r="D191" s="200">
        <f>$H$188</f>
        <v>0.2</v>
      </c>
      <c r="E191" s="200"/>
      <c r="F191" s="200"/>
      <c r="G191" s="200">
        <f>D86</f>
        <v>190.79000000000002</v>
      </c>
      <c r="H191" s="201"/>
      <c r="I191" s="200">
        <f>F86</f>
        <v>2.8</v>
      </c>
      <c r="J191" s="201"/>
      <c r="K191" s="200">
        <f>H86</f>
        <v>21.06</v>
      </c>
      <c r="L191" s="201"/>
      <c r="M191" s="201">
        <f>D191*(G191+I191+K191)</f>
        <v>42.930000000000007</v>
      </c>
      <c r="N191" s="201"/>
      <c r="O191" s="201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</row>
    <row r="192" spans="1:31" s="111" customFormat="1" x14ac:dyDescent="0.2">
      <c r="A192" s="63"/>
      <c r="B192" s="201" t="s">
        <v>241</v>
      </c>
      <c r="C192" s="201"/>
      <c r="D192" s="200">
        <f t="shared" ref="D192:D195" si="10">$H$188</f>
        <v>0.2</v>
      </c>
      <c r="E192" s="200"/>
      <c r="F192" s="200"/>
      <c r="G192" s="200">
        <f>D87</f>
        <v>224.19</v>
      </c>
      <c r="H192" s="201"/>
      <c r="I192" s="200">
        <f>F87</f>
        <v>4.9000000000000004</v>
      </c>
      <c r="J192" s="201"/>
      <c r="K192" s="200">
        <f>H87</f>
        <v>21.06</v>
      </c>
      <c r="L192" s="201"/>
      <c r="M192" s="201">
        <f t="shared" ref="M192:M195" si="11">D192*(G192+I192+K192)</f>
        <v>50.03</v>
      </c>
      <c r="N192" s="201"/>
      <c r="O192" s="201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</row>
    <row r="193" spans="1:44" s="111" customFormat="1" x14ac:dyDescent="0.2">
      <c r="A193" s="63"/>
      <c r="B193" s="201" t="s">
        <v>242</v>
      </c>
      <c r="C193" s="201"/>
      <c r="D193" s="200">
        <f t="shared" si="10"/>
        <v>0.2</v>
      </c>
      <c r="E193" s="200"/>
      <c r="F193" s="200"/>
      <c r="G193" s="200">
        <f>D88</f>
        <v>224.19</v>
      </c>
      <c r="H193" s="201"/>
      <c r="I193" s="200">
        <f>F88</f>
        <v>5.9</v>
      </c>
      <c r="J193" s="201"/>
      <c r="K193" s="200">
        <f>H88</f>
        <v>21.06</v>
      </c>
      <c r="L193" s="201"/>
      <c r="M193" s="201">
        <f t="shared" si="11"/>
        <v>50.230000000000004</v>
      </c>
      <c r="N193" s="201"/>
      <c r="O193" s="201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</row>
    <row r="194" spans="1:44" s="111" customFormat="1" x14ac:dyDescent="0.2">
      <c r="A194" s="63"/>
      <c r="B194" s="201" t="s">
        <v>243</v>
      </c>
      <c r="C194" s="201"/>
      <c r="D194" s="200">
        <f t="shared" si="10"/>
        <v>0.2</v>
      </c>
      <c r="E194" s="200"/>
      <c r="F194" s="200"/>
      <c r="G194" s="200">
        <f>D89</f>
        <v>224.19</v>
      </c>
      <c r="H194" s="201"/>
      <c r="I194" s="200">
        <f>F89</f>
        <v>10.9</v>
      </c>
      <c r="J194" s="201"/>
      <c r="K194" s="200">
        <f>H89</f>
        <v>21.06</v>
      </c>
      <c r="L194" s="201"/>
      <c r="M194" s="201">
        <f t="shared" si="11"/>
        <v>51.23</v>
      </c>
      <c r="N194" s="201"/>
      <c r="O194" s="201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</row>
    <row r="195" spans="1:44" s="111" customFormat="1" x14ac:dyDescent="0.2">
      <c r="A195" s="63"/>
      <c r="B195" s="201" t="s">
        <v>244</v>
      </c>
      <c r="C195" s="201"/>
      <c r="D195" s="200">
        <f t="shared" si="10"/>
        <v>0.2</v>
      </c>
      <c r="E195" s="200"/>
      <c r="F195" s="200"/>
      <c r="G195" s="200">
        <f>D90</f>
        <v>199.59</v>
      </c>
      <c r="H195" s="201"/>
      <c r="I195" s="200">
        <f>F90</f>
        <v>7.2</v>
      </c>
      <c r="J195" s="201"/>
      <c r="K195" s="200">
        <f>H90</f>
        <v>21.06</v>
      </c>
      <c r="L195" s="201"/>
      <c r="M195" s="201">
        <f t="shared" si="11"/>
        <v>45.57</v>
      </c>
      <c r="N195" s="201"/>
      <c r="O195" s="201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</row>
    <row r="196" spans="1:44" s="111" customForma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</row>
    <row r="197" spans="1:44" s="111" customFormat="1" x14ac:dyDescent="0.2">
      <c r="A197" s="63"/>
      <c r="B197" s="110" t="s">
        <v>302</v>
      </c>
      <c r="C197" s="97"/>
      <c r="D197" s="97"/>
      <c r="E197" s="97"/>
      <c r="F197" s="97"/>
      <c r="G197" s="98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</row>
    <row r="198" spans="1:44" s="111" customFormat="1" x14ac:dyDescent="0.2">
      <c r="A198" s="63"/>
      <c r="B198" s="97"/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H198" s="89"/>
      <c r="AI198" s="139"/>
      <c r="AJ198" s="66"/>
      <c r="AK198" s="66"/>
      <c r="AL198" s="140"/>
      <c r="AM198" s="89"/>
      <c r="AN198" s="89"/>
      <c r="AO198" s="89"/>
      <c r="AP198" s="141"/>
      <c r="AQ198" s="89"/>
      <c r="AR198" s="89"/>
    </row>
    <row r="199" spans="1:44" s="111" customFormat="1" x14ac:dyDescent="0.2">
      <c r="A199" s="63"/>
      <c r="B199" s="99" t="s">
        <v>278</v>
      </c>
      <c r="C199" s="97"/>
      <c r="D199" s="100"/>
      <c r="E199" s="100"/>
      <c r="F199" s="97"/>
      <c r="G199" s="97"/>
      <c r="H199" s="197">
        <v>6.0000000000000002E-6</v>
      </c>
      <c r="I199" s="197"/>
      <c r="J199" s="97" t="s">
        <v>279</v>
      </c>
      <c r="K199" s="97"/>
      <c r="L199" s="97" t="s">
        <v>280</v>
      </c>
      <c r="M199" s="97"/>
      <c r="N199" s="97"/>
      <c r="O199" s="97"/>
      <c r="P199" s="97"/>
      <c r="Q199" s="97"/>
      <c r="R199" s="97"/>
      <c r="S199" s="97"/>
      <c r="T199" s="97"/>
      <c r="U199" s="97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H199" s="89"/>
      <c r="AI199" s="89"/>
      <c r="AJ199" s="66"/>
      <c r="AK199" s="66"/>
      <c r="AL199" s="140"/>
      <c r="AM199" s="89"/>
      <c r="AN199" s="89"/>
      <c r="AO199" s="89"/>
      <c r="AP199" s="141"/>
      <c r="AQ199" s="89"/>
      <c r="AR199" s="89"/>
    </row>
    <row r="200" spans="1:44" s="111" customFormat="1" x14ac:dyDescent="0.2">
      <c r="A200" s="63"/>
      <c r="B200" s="97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</row>
    <row r="201" spans="1:44" s="111" customFormat="1" x14ac:dyDescent="0.2">
      <c r="A201" s="63"/>
      <c r="B201" s="101" t="s">
        <v>281</v>
      </c>
      <c r="C201" s="97"/>
      <c r="D201" s="97"/>
      <c r="E201" s="97"/>
      <c r="F201" s="97"/>
      <c r="G201" s="97"/>
      <c r="H201" s="197">
        <f>MAX(ABS(60-15),ABS(60-85))</f>
        <v>45</v>
      </c>
      <c r="I201" s="197"/>
      <c r="J201" s="97" t="s">
        <v>282</v>
      </c>
      <c r="K201" s="97"/>
      <c r="L201" s="97" t="s">
        <v>283</v>
      </c>
      <c r="M201" s="102"/>
      <c r="N201" s="63"/>
      <c r="O201" s="97"/>
      <c r="P201" s="97"/>
      <c r="Q201" s="97"/>
      <c r="R201" s="97"/>
      <c r="S201" s="97"/>
      <c r="T201" s="103"/>
      <c r="U201" s="97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</row>
    <row r="202" spans="1:44" s="111" customFormat="1" x14ac:dyDescent="0.2">
      <c r="A202" s="63"/>
      <c r="B202" s="97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</row>
    <row r="203" spans="1:44" s="111" customFormat="1" x14ac:dyDescent="0.2">
      <c r="A203" s="63"/>
      <c r="B203" s="101" t="s">
        <v>284</v>
      </c>
      <c r="C203" s="97"/>
      <c r="D203" s="97"/>
      <c r="E203" s="97"/>
      <c r="F203" s="97"/>
      <c r="G203" s="97"/>
      <c r="H203" s="198">
        <f>H15</f>
        <v>117</v>
      </c>
      <c r="I203" s="197"/>
      <c r="J203" s="97" t="s">
        <v>7</v>
      </c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G203" s="89"/>
      <c r="AH203" s="142"/>
    </row>
    <row r="204" spans="1:44" s="111" customFormat="1" x14ac:dyDescent="0.2">
      <c r="A204" s="63"/>
      <c r="B204" s="9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G204" s="86"/>
      <c r="AH204" s="86"/>
      <c r="AI204" s="86"/>
      <c r="AJ204" s="86"/>
      <c r="AK204" s="86"/>
    </row>
    <row r="205" spans="1:44" s="111" customFormat="1" x14ac:dyDescent="0.2">
      <c r="A205" s="63"/>
      <c r="B205" s="97" t="s">
        <v>285</v>
      </c>
      <c r="C205" s="97"/>
      <c r="D205" s="97"/>
      <c r="E205" s="97"/>
      <c r="F205" s="97"/>
      <c r="G205" s="97"/>
      <c r="H205" s="196">
        <f>H199*H203*H201</f>
        <v>3.159E-2</v>
      </c>
      <c r="I205" s="196"/>
      <c r="J205" s="97" t="s">
        <v>7</v>
      </c>
      <c r="K205" s="104" t="s">
        <v>13</v>
      </c>
      <c r="L205" s="196">
        <f>H205*12</f>
        <v>0.37907999999999997</v>
      </c>
      <c r="M205" s="196"/>
      <c r="N205" s="97" t="s">
        <v>105</v>
      </c>
      <c r="O205" s="97"/>
      <c r="P205" s="97"/>
      <c r="Q205" s="97"/>
      <c r="R205" s="97"/>
      <c r="S205" s="97"/>
      <c r="T205" s="97"/>
      <c r="U205" s="97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G205" s="87"/>
      <c r="AH205" s="87"/>
      <c r="AI205" s="87"/>
      <c r="AJ205" s="88"/>
      <c r="AK205" s="88"/>
    </row>
    <row r="206" spans="1:44" s="111" customFormat="1" x14ac:dyDescent="0.2">
      <c r="A206" s="63"/>
      <c r="B206" s="63"/>
      <c r="C206" s="63"/>
      <c r="D206" s="63"/>
      <c r="E206" s="63"/>
      <c r="F206" s="63"/>
      <c r="G206" s="63"/>
      <c r="H206" s="265"/>
      <c r="I206" s="265"/>
      <c r="J206" s="265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G206" s="89"/>
      <c r="AH206" s="89"/>
      <c r="AI206" s="89"/>
      <c r="AJ206" s="89"/>
      <c r="AK206" s="89"/>
    </row>
    <row r="207" spans="1:44" s="111" customFormat="1" ht="14.25" x14ac:dyDescent="0.25">
      <c r="A207" s="63"/>
      <c r="B207" s="65" t="s">
        <v>286</v>
      </c>
      <c r="C207" s="64"/>
      <c r="D207" s="64"/>
      <c r="E207" s="93"/>
      <c r="F207" s="63"/>
      <c r="G207" s="63"/>
      <c r="H207" s="265"/>
      <c r="I207" s="265"/>
      <c r="J207" s="265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97"/>
      <c r="AA207" s="97"/>
      <c r="AB207" s="63"/>
      <c r="AC207" s="63"/>
      <c r="AD207" s="63"/>
      <c r="AE207" s="63"/>
      <c r="AG207" s="89"/>
      <c r="AH207" s="89"/>
      <c r="AI207" s="89"/>
      <c r="AJ207" s="89"/>
      <c r="AK207" s="89"/>
    </row>
    <row r="208" spans="1:44" s="111" customFormat="1" x14ac:dyDescent="0.2">
      <c r="A208" s="63"/>
      <c r="B208" s="63"/>
      <c r="C208" s="64"/>
      <c r="D208" s="64"/>
      <c r="E208" s="93"/>
      <c r="F208" s="63"/>
      <c r="G208" s="63"/>
      <c r="H208" s="265"/>
      <c r="I208" s="265"/>
      <c r="J208" s="265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97"/>
      <c r="AA208" s="97"/>
      <c r="AB208" s="63"/>
      <c r="AC208" s="63"/>
      <c r="AD208" s="63"/>
      <c r="AE208" s="63"/>
      <c r="AG208" s="89"/>
      <c r="AH208" s="89"/>
      <c r="AI208" s="89"/>
      <c r="AJ208" s="89"/>
      <c r="AK208" s="90"/>
    </row>
    <row r="209" spans="1:37" s="111" customFormat="1" x14ac:dyDescent="0.2">
      <c r="A209" s="63"/>
      <c r="B209" s="105" t="s">
        <v>287</v>
      </c>
      <c r="C209" s="102"/>
      <c r="D209" s="102"/>
      <c r="E209" s="102"/>
      <c r="F209" s="63"/>
      <c r="G209" s="63"/>
      <c r="H209" s="312">
        <v>130</v>
      </c>
      <c r="I209" s="312"/>
      <c r="J209" s="265" t="s">
        <v>288</v>
      </c>
      <c r="K209" s="63"/>
      <c r="L209" s="63"/>
      <c r="M209" s="102"/>
      <c r="N209" s="63" t="s">
        <v>289</v>
      </c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97"/>
      <c r="AA209" s="97"/>
      <c r="AB209" s="63"/>
      <c r="AC209" s="63"/>
      <c r="AD209" s="63"/>
      <c r="AE209" s="63"/>
      <c r="AG209" s="89"/>
      <c r="AH209" s="89"/>
      <c r="AI209" s="89"/>
      <c r="AJ209" s="89"/>
      <c r="AK209" s="90"/>
    </row>
    <row r="210" spans="1:37" s="111" customFormat="1" x14ac:dyDescent="0.2">
      <c r="A210" s="63"/>
      <c r="B210" s="63"/>
      <c r="C210" s="102"/>
      <c r="D210" s="102"/>
      <c r="E210" s="102"/>
      <c r="F210" s="63"/>
      <c r="G210" s="63"/>
      <c r="H210" s="312">
        <v>95</v>
      </c>
      <c r="I210" s="312"/>
      <c r="J210" s="265" t="s">
        <v>290</v>
      </c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97"/>
      <c r="AA210" s="97"/>
      <c r="AB210" s="63"/>
      <c r="AC210" s="63"/>
      <c r="AD210" s="63"/>
      <c r="AE210" s="63"/>
      <c r="AG210" s="89"/>
      <c r="AH210" s="90"/>
    </row>
    <row r="211" spans="1:37" s="111" customFormat="1" ht="15" x14ac:dyDescent="0.2">
      <c r="A211" s="63"/>
      <c r="B211" s="105" t="s">
        <v>291</v>
      </c>
      <c r="C211" s="102"/>
      <c r="D211" s="102"/>
      <c r="E211" s="102"/>
      <c r="F211" s="102"/>
      <c r="G211" s="106"/>
      <c r="H211" s="313">
        <f>27*12</f>
        <v>324</v>
      </c>
      <c r="I211" s="313"/>
      <c r="J211" s="314" t="s">
        <v>292</v>
      </c>
      <c r="K211" s="64"/>
      <c r="L211" s="64"/>
      <c r="M211" s="64"/>
      <c r="N211" s="106"/>
      <c r="O211" s="107"/>
      <c r="P211" s="107"/>
      <c r="Q211" s="64"/>
      <c r="R211" s="64"/>
      <c r="S211" s="64"/>
      <c r="T211" s="64"/>
      <c r="U211" s="64"/>
      <c r="V211" s="64"/>
      <c r="W211" s="64"/>
      <c r="X211" s="64"/>
      <c r="Y211" s="64"/>
      <c r="Z211" s="97"/>
      <c r="AA211" s="97"/>
      <c r="AB211" s="63"/>
      <c r="AC211" s="63"/>
      <c r="AD211" s="63"/>
      <c r="AE211" s="63"/>
      <c r="AG211" s="89"/>
      <c r="AH211" s="90"/>
    </row>
    <row r="212" spans="1:37" s="111" customFormat="1" ht="14.25" x14ac:dyDescent="0.25">
      <c r="A212" s="63"/>
      <c r="B212" s="105" t="s">
        <v>293</v>
      </c>
      <c r="C212" s="102"/>
      <c r="D212" s="102"/>
      <c r="E212" s="102"/>
      <c r="F212" s="106"/>
      <c r="G212" s="106"/>
      <c r="H212" s="289">
        <f>2.9482</f>
        <v>2.9481999999999999</v>
      </c>
      <c r="I212" s="289"/>
      <c r="J212" s="314" t="s">
        <v>105</v>
      </c>
      <c r="K212" s="64"/>
      <c r="L212" s="64"/>
      <c r="M212" s="64"/>
      <c r="N212" s="107"/>
      <c r="O212" s="107"/>
      <c r="P212" s="107"/>
      <c r="Q212" s="64"/>
      <c r="R212" s="64"/>
      <c r="S212" s="64"/>
      <c r="T212" s="64"/>
      <c r="U212" s="64"/>
      <c r="V212" s="64"/>
      <c r="W212" s="64"/>
      <c r="X212" s="64"/>
      <c r="Y212" s="64"/>
      <c r="Z212" s="97"/>
      <c r="AA212" s="97"/>
      <c r="AB212" s="63"/>
      <c r="AC212" s="63"/>
      <c r="AD212" s="63"/>
      <c r="AE212" s="63"/>
      <c r="AG212" s="89"/>
      <c r="AH212" s="90"/>
    </row>
    <row r="213" spans="1:37" s="111" customFormat="1" ht="14.25" x14ac:dyDescent="0.25">
      <c r="A213" s="63"/>
      <c r="B213" s="105" t="s">
        <v>294</v>
      </c>
      <c r="C213" s="102"/>
      <c r="D213" s="102"/>
      <c r="E213" s="102"/>
      <c r="F213" s="102"/>
      <c r="G213" s="106"/>
      <c r="H213" s="315">
        <f>L205</f>
        <v>0.37907999999999997</v>
      </c>
      <c r="I213" s="315"/>
      <c r="J213" s="314" t="s">
        <v>105</v>
      </c>
      <c r="K213" s="64"/>
      <c r="L213" s="64"/>
      <c r="M213" s="64"/>
      <c r="N213" s="106"/>
      <c r="O213" s="107"/>
      <c r="P213" s="107"/>
      <c r="Q213" s="64"/>
      <c r="R213" s="64"/>
      <c r="S213" s="64"/>
      <c r="T213" s="64"/>
      <c r="U213" s="64"/>
      <c r="V213" s="64"/>
      <c r="W213" s="64"/>
      <c r="X213" s="64"/>
      <c r="Y213" s="64"/>
      <c r="Z213" s="97"/>
      <c r="AA213" s="97"/>
      <c r="AB213" s="63"/>
      <c r="AC213" s="63"/>
      <c r="AD213" s="63"/>
      <c r="AE213" s="63"/>
      <c r="AG213" s="89"/>
      <c r="AH213" s="90"/>
    </row>
    <row r="214" spans="1:37" s="111" customFormat="1" x14ac:dyDescent="0.2">
      <c r="A214" s="63"/>
      <c r="B214" s="63"/>
      <c r="C214" s="63"/>
      <c r="D214" s="63"/>
      <c r="E214" s="63"/>
      <c r="F214" s="63"/>
      <c r="G214" s="63"/>
      <c r="H214" s="265"/>
      <c r="I214" s="265"/>
      <c r="J214" s="265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  <c r="AD214" s="63"/>
      <c r="AE214" s="63"/>
      <c r="AG214" s="89"/>
      <c r="AH214" s="90"/>
    </row>
    <row r="215" spans="1:37" s="111" customFormat="1" x14ac:dyDescent="0.2">
      <c r="A215" s="63"/>
      <c r="B215" s="63" t="s">
        <v>277</v>
      </c>
      <c r="C215" s="102"/>
      <c r="D215" s="102"/>
      <c r="E215" s="102"/>
      <c r="F215" s="106"/>
      <c r="G215" s="106"/>
      <c r="H215" s="280">
        <f>(H209/1000)*H211*H213/H212</f>
        <v>5.4157959432874296</v>
      </c>
      <c r="I215" s="280"/>
      <c r="J215" s="314" t="s">
        <v>295</v>
      </c>
      <c r="K215" s="64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G215" s="89"/>
      <c r="AH215" s="90"/>
    </row>
    <row r="216" spans="1:37" s="111" customFormat="1" x14ac:dyDescent="0.2">
      <c r="A216" s="63"/>
      <c r="B216" s="63"/>
      <c r="C216" s="63"/>
      <c r="D216" s="63"/>
      <c r="E216" s="63"/>
      <c r="F216" s="63"/>
      <c r="G216" s="63"/>
      <c r="H216" s="265"/>
      <c r="I216" s="265"/>
      <c r="J216" s="265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63"/>
      <c r="AG216" s="89"/>
      <c r="AH216" s="142"/>
    </row>
    <row r="217" spans="1:37" s="111" customFormat="1" x14ac:dyDescent="0.2">
      <c r="A217" s="63"/>
      <c r="B217" s="63" t="s">
        <v>296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G217" s="89"/>
      <c r="AH217" s="142"/>
    </row>
    <row r="218" spans="1:37" s="111" customFormat="1" x14ac:dyDescent="0.2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G218" s="89"/>
      <c r="AH218" s="142"/>
    </row>
    <row r="219" spans="1:37" s="111" customFormat="1" x14ac:dyDescent="0.2">
      <c r="A219" s="63"/>
      <c r="B219" s="201"/>
      <c r="C219" s="201"/>
      <c r="D219" s="201" t="s">
        <v>305</v>
      </c>
      <c r="E219" s="201"/>
      <c r="F219" s="201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</row>
    <row r="220" spans="1:37" s="111" customFormat="1" ht="12.75" customHeight="1" x14ac:dyDescent="0.25">
      <c r="A220" s="63"/>
      <c r="B220" s="201" t="s">
        <v>240</v>
      </c>
      <c r="C220" s="201"/>
      <c r="D220" s="200">
        <f>IF($I$184="No",$H$215,MAX(M191,$H$215))</f>
        <v>5.4157959432874296</v>
      </c>
      <c r="E220" s="200"/>
      <c r="F220" s="200"/>
      <c r="G220" s="63"/>
      <c r="H220" s="63" t="s">
        <v>445</v>
      </c>
      <c r="I220" s="115"/>
      <c r="J220" s="93"/>
      <c r="K220" s="84"/>
      <c r="L220" s="84"/>
      <c r="M220" s="93"/>
      <c r="N220" s="84"/>
      <c r="O220" s="84"/>
      <c r="P220" s="107"/>
      <c r="Q220" s="107"/>
      <c r="R220" s="84"/>
      <c r="S220" s="84"/>
      <c r="T220" s="95"/>
      <c r="U220" s="84"/>
      <c r="V220" s="84"/>
      <c r="W220" s="127"/>
      <c r="X220" s="64"/>
      <c r="Y220" s="64"/>
      <c r="Z220" s="63"/>
      <c r="AA220" s="63"/>
      <c r="AB220" s="63"/>
      <c r="AC220" s="63"/>
      <c r="AD220" s="63"/>
      <c r="AE220" s="63"/>
    </row>
    <row r="221" spans="1:37" s="111" customFormat="1" ht="12.75" customHeight="1" x14ac:dyDescent="0.25">
      <c r="A221" s="63"/>
      <c r="B221" s="201" t="s">
        <v>241</v>
      </c>
      <c r="C221" s="201"/>
      <c r="D221" s="200">
        <f t="shared" ref="D221:D224" si="12">IF($I$184="No",$H$215,MAX(M192,$H$215))</f>
        <v>5.4157959432874296</v>
      </c>
      <c r="E221" s="200"/>
      <c r="F221" s="200"/>
      <c r="G221" s="63"/>
      <c r="H221" s="63" t="s">
        <v>445</v>
      </c>
      <c r="I221" s="128"/>
      <c r="J221" s="93"/>
      <c r="K221" s="85"/>
      <c r="L221" s="85"/>
      <c r="M221" s="93"/>
      <c r="N221" s="85"/>
      <c r="O221" s="85"/>
      <c r="P221" s="143"/>
      <c r="Q221" s="143"/>
      <c r="R221" s="85"/>
      <c r="S221" s="85"/>
      <c r="T221" s="95"/>
      <c r="U221" s="85"/>
      <c r="V221" s="85"/>
      <c r="W221" s="127"/>
      <c r="X221" s="96"/>
      <c r="Y221" s="96"/>
      <c r="Z221" s="63"/>
      <c r="AA221" s="63"/>
      <c r="AB221" s="63"/>
      <c r="AC221" s="63"/>
      <c r="AD221" s="63"/>
      <c r="AE221" s="63"/>
    </row>
    <row r="222" spans="1:37" s="111" customFormat="1" x14ac:dyDescent="0.2">
      <c r="A222" s="63"/>
      <c r="B222" s="201" t="s">
        <v>242</v>
      </c>
      <c r="C222" s="201"/>
      <c r="D222" s="200">
        <f t="shared" si="12"/>
        <v>5.4157959432874296</v>
      </c>
      <c r="E222" s="200"/>
      <c r="F222" s="200"/>
      <c r="G222" s="63"/>
      <c r="H222" s="63" t="s">
        <v>445</v>
      </c>
      <c r="I222" s="63"/>
      <c r="J222" s="63"/>
      <c r="K222" s="63"/>
      <c r="L222" s="63"/>
      <c r="M222" s="63"/>
      <c r="N222" s="63"/>
      <c r="O222" s="63"/>
      <c r="P222" s="95"/>
      <c r="Q222" s="96"/>
      <c r="R222" s="92"/>
      <c r="S222" s="95"/>
      <c r="T222" s="92"/>
      <c r="U222" s="95"/>
      <c r="V222" s="94"/>
      <c r="W222" s="94"/>
      <c r="X222" s="64"/>
      <c r="Y222" s="64"/>
      <c r="Z222" s="63"/>
      <c r="AA222" s="63"/>
      <c r="AB222" s="63"/>
      <c r="AC222" s="63"/>
      <c r="AD222" s="63"/>
      <c r="AE222" s="63"/>
    </row>
    <row r="223" spans="1:37" s="111" customFormat="1" x14ac:dyDescent="0.2">
      <c r="A223" s="63"/>
      <c r="B223" s="201" t="s">
        <v>243</v>
      </c>
      <c r="C223" s="201"/>
      <c r="D223" s="200">
        <f t="shared" si="12"/>
        <v>5.4157959432874296</v>
      </c>
      <c r="E223" s="200"/>
      <c r="F223" s="200"/>
      <c r="G223" s="63"/>
      <c r="H223" s="63" t="s">
        <v>445</v>
      </c>
      <c r="I223" s="63"/>
      <c r="J223" s="63"/>
      <c r="K223" s="63"/>
      <c r="L223" s="63"/>
      <c r="M223" s="63"/>
      <c r="N223" s="94"/>
      <c r="O223" s="94"/>
      <c r="P223" s="92"/>
      <c r="Q223" s="94"/>
      <c r="R223" s="94"/>
      <c r="S223" s="95"/>
      <c r="T223" s="94"/>
      <c r="U223" s="94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</row>
    <row r="224" spans="1:37" s="111" customFormat="1" x14ac:dyDescent="0.2">
      <c r="A224" s="63"/>
      <c r="B224" s="201" t="s">
        <v>244</v>
      </c>
      <c r="C224" s="201"/>
      <c r="D224" s="200">
        <f t="shared" si="12"/>
        <v>5.4157959432874296</v>
      </c>
      <c r="E224" s="200"/>
      <c r="F224" s="200"/>
      <c r="G224" s="63"/>
      <c r="H224" s="63" t="s">
        <v>445</v>
      </c>
      <c r="I224" s="63"/>
      <c r="J224" s="63"/>
      <c r="K224" s="63"/>
      <c r="L224" s="63"/>
      <c r="M224" s="63"/>
      <c r="N224" s="64"/>
      <c r="O224" s="64"/>
      <c r="P224" s="92"/>
      <c r="Q224" s="107"/>
      <c r="R224" s="107"/>
      <c r="S224" s="95"/>
      <c r="T224" s="117"/>
      <c r="U224" s="117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</row>
    <row r="225" spans="1:31" s="111" customFormat="1" x14ac:dyDescent="0.2">
      <c r="A225" s="63"/>
      <c r="B225" s="63"/>
      <c r="C225" s="63"/>
      <c r="D225" s="63"/>
      <c r="E225" s="64"/>
      <c r="F225" s="63"/>
      <c r="G225" s="63"/>
      <c r="H225" s="64"/>
      <c r="I225" s="63"/>
      <c r="J225" s="63"/>
      <c r="K225" s="64"/>
      <c r="L225" s="63"/>
      <c r="M225" s="63"/>
      <c r="N225" s="64"/>
      <c r="O225" s="63"/>
      <c r="P225" s="63"/>
      <c r="Q225" s="63"/>
      <c r="R225" s="117"/>
      <c r="S225" s="117"/>
      <c r="T225" s="117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</row>
    <row r="226" spans="1:31" s="111" customFormat="1" x14ac:dyDescent="0.2">
      <c r="A226" s="63"/>
      <c r="B226" s="63"/>
      <c r="C226" s="63"/>
      <c r="D226" s="63"/>
      <c r="E226" s="64"/>
      <c r="F226" s="63"/>
      <c r="G226" s="63"/>
      <c r="H226" s="64"/>
      <c r="I226" s="63"/>
      <c r="J226" s="63"/>
      <c r="K226" s="64"/>
      <c r="L226" s="63"/>
      <c r="M226" s="63"/>
      <c r="N226" s="64"/>
      <c r="O226" s="63"/>
      <c r="P226" s="63"/>
      <c r="Q226" s="63"/>
      <c r="R226" s="117"/>
      <c r="S226" s="117"/>
      <c r="T226" s="117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</row>
    <row r="227" spans="1:31" s="111" customFormat="1" x14ac:dyDescent="0.2">
      <c r="A227" s="63"/>
      <c r="B227" s="91" t="s">
        <v>306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  <c r="AD227" s="63"/>
      <c r="AE227" s="63"/>
    </row>
    <row r="228" spans="1:31" s="111" customFormat="1" x14ac:dyDescent="0.2">
      <c r="A228" s="63"/>
      <c r="B228" s="91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  <c r="AD228" s="63"/>
      <c r="AE228" s="63"/>
    </row>
    <row r="229" spans="1:31" s="111" customFormat="1" x14ac:dyDescent="0.2">
      <c r="A229" s="63"/>
      <c r="B229" s="109" t="s">
        <v>338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</row>
    <row r="230" spans="1:31" s="111" customFormat="1" x14ac:dyDescent="0.2">
      <c r="A230" s="63"/>
      <c r="B230" s="63" t="s">
        <v>307</v>
      </c>
      <c r="C230" s="65"/>
      <c r="D230" s="63"/>
      <c r="E230" s="63"/>
      <c r="F230" s="63"/>
      <c r="G230" s="265"/>
      <c r="H230" s="279">
        <f>AI115-AI124-AI112</f>
        <v>11.806666666666615</v>
      </c>
      <c r="I230" s="279"/>
      <c r="J230" s="265" t="s">
        <v>7</v>
      </c>
      <c r="K230" s="265"/>
      <c r="L230" s="265"/>
      <c r="M230" s="265"/>
      <c r="N230" s="265"/>
      <c r="O230" s="265"/>
      <c r="P230" s="265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</row>
    <row r="231" spans="1:31" s="111" customFormat="1" x14ac:dyDescent="0.2">
      <c r="A231" s="63"/>
      <c r="B231" s="63" t="s">
        <v>315</v>
      </c>
      <c r="C231" s="63"/>
      <c r="D231" s="63"/>
      <c r="E231" s="63"/>
      <c r="F231" s="63"/>
      <c r="G231" s="265"/>
      <c r="H231" s="281">
        <f>120/1000</f>
        <v>0.12</v>
      </c>
      <c r="I231" s="281"/>
      <c r="J231" s="265" t="s">
        <v>316</v>
      </c>
      <c r="K231" s="265"/>
      <c r="L231" s="265"/>
      <c r="M231" s="265"/>
      <c r="N231" s="265"/>
      <c r="O231" s="265"/>
      <c r="P231" s="265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63"/>
    </row>
    <row r="232" spans="1:31" s="111" customFormat="1" x14ac:dyDescent="0.2">
      <c r="A232" s="63"/>
      <c r="B232" s="63" t="s">
        <v>308</v>
      </c>
      <c r="C232" s="63"/>
      <c r="D232" s="63"/>
      <c r="E232" s="63"/>
      <c r="F232" s="63"/>
      <c r="G232" s="265"/>
      <c r="H232" s="289">
        <v>28</v>
      </c>
      <c r="I232" s="289"/>
      <c r="J232" s="265" t="s">
        <v>309</v>
      </c>
      <c r="K232" s="265"/>
      <c r="L232" s="265"/>
      <c r="M232" s="265"/>
      <c r="N232" s="265"/>
      <c r="O232" s="265"/>
      <c r="P232" s="265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  <c r="AD232" s="63"/>
      <c r="AE232" s="63"/>
    </row>
    <row r="233" spans="1:31" s="111" customFormat="1" ht="14.25" x14ac:dyDescent="0.25">
      <c r="A233" s="63"/>
      <c r="B233" s="63" t="s">
        <v>310</v>
      </c>
      <c r="C233" s="63"/>
      <c r="D233" s="63"/>
      <c r="E233" s="63"/>
      <c r="F233" s="63"/>
      <c r="G233" s="265"/>
      <c r="H233" s="281">
        <f>TAN((45-H232/2)*PI()/180)^2</f>
        <v>0.36103348349818304</v>
      </c>
      <c r="I233" s="281"/>
      <c r="J233" s="265"/>
      <c r="K233" s="265"/>
      <c r="L233" s="265"/>
      <c r="M233" s="265"/>
      <c r="N233" s="265"/>
      <c r="O233" s="265"/>
      <c r="P233" s="265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63"/>
    </row>
    <row r="234" spans="1:31" s="111" customFormat="1" x14ac:dyDescent="0.2">
      <c r="A234" s="63"/>
      <c r="B234" s="63"/>
      <c r="C234" s="63"/>
      <c r="D234" s="63"/>
      <c r="E234" s="63"/>
      <c r="F234" s="63"/>
      <c r="G234" s="265"/>
      <c r="H234" s="265"/>
      <c r="I234" s="265"/>
      <c r="J234" s="265"/>
      <c r="K234" s="265"/>
      <c r="L234" s="265"/>
      <c r="M234" s="265"/>
      <c r="N234" s="265"/>
      <c r="O234" s="265"/>
      <c r="P234" s="265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63"/>
    </row>
    <row r="235" spans="1:31" s="111" customFormat="1" ht="14.25" x14ac:dyDescent="0.25">
      <c r="A235" s="63"/>
      <c r="B235" s="63"/>
      <c r="C235" s="63"/>
      <c r="D235" s="63"/>
      <c r="E235" s="63"/>
      <c r="F235" s="63"/>
      <c r="G235" s="265"/>
      <c r="H235" s="265"/>
      <c r="I235" s="265"/>
      <c r="J235" s="265"/>
      <c r="K235" s="285" t="s">
        <v>321</v>
      </c>
      <c r="L235" s="285"/>
      <c r="M235" s="265"/>
      <c r="N235" s="285" t="s">
        <v>62</v>
      </c>
      <c r="O235" s="285"/>
      <c r="P235" s="286"/>
      <c r="Q235" s="241" t="s">
        <v>311</v>
      </c>
      <c r="R235" s="241"/>
      <c r="S235" s="95"/>
      <c r="T235" s="92"/>
      <c r="U235" s="95"/>
      <c r="V235" s="94"/>
      <c r="W235" s="94"/>
      <c r="X235" s="63"/>
      <c r="Y235" s="63"/>
      <c r="Z235" s="63"/>
      <c r="AA235" s="63"/>
      <c r="AB235" s="63"/>
      <c r="AC235" s="63"/>
      <c r="AD235" s="63"/>
      <c r="AE235" s="63"/>
    </row>
    <row r="236" spans="1:31" s="111" customFormat="1" ht="14.25" x14ac:dyDescent="0.25">
      <c r="A236" s="63"/>
      <c r="B236" s="63" t="s">
        <v>312</v>
      </c>
      <c r="C236" s="92" t="s">
        <v>13</v>
      </c>
      <c r="D236" s="252" t="s">
        <v>322</v>
      </c>
      <c r="E236" s="252"/>
      <c r="F236" s="92" t="s">
        <v>13</v>
      </c>
      <c r="G236" s="265"/>
      <c r="H236" s="266">
        <f>1/2</f>
        <v>0.5</v>
      </c>
      <c r="I236" s="266"/>
      <c r="J236" s="290" t="s">
        <v>12</v>
      </c>
      <c r="K236" s="285">
        <f>H231</f>
        <v>0.12</v>
      </c>
      <c r="L236" s="285"/>
      <c r="M236" s="286" t="s">
        <v>12</v>
      </c>
      <c r="N236" s="266">
        <f>H230</f>
        <v>11.806666666666615</v>
      </c>
      <c r="O236" s="266"/>
      <c r="P236" s="291" t="s">
        <v>313</v>
      </c>
      <c r="Q236" s="241">
        <f>H233</f>
        <v>0.36103348349818304</v>
      </c>
      <c r="R236" s="241"/>
      <c r="S236" s="95" t="s">
        <v>13</v>
      </c>
      <c r="T236" s="241">
        <f>H236*K236*N236^2*Q236</f>
        <v>3.0196272533773731</v>
      </c>
      <c r="U236" s="241"/>
      <c r="V236" s="63" t="s">
        <v>314</v>
      </c>
      <c r="W236" s="94"/>
      <c r="X236" s="63"/>
      <c r="Y236" s="63"/>
      <c r="Z236" s="63"/>
      <c r="AA236" s="63"/>
      <c r="AB236" s="63"/>
      <c r="AC236" s="63"/>
      <c r="AD236" s="63"/>
      <c r="AE236" s="63"/>
    </row>
    <row r="237" spans="1:31" s="111" customFormat="1" x14ac:dyDescent="0.2">
      <c r="A237" s="63"/>
      <c r="B237" s="63"/>
      <c r="C237" s="63"/>
      <c r="D237" s="253">
        <v>2</v>
      </c>
      <c r="E237" s="253"/>
      <c r="F237" s="63"/>
      <c r="G237" s="265"/>
      <c r="H237" s="265"/>
      <c r="I237" s="265"/>
      <c r="J237" s="265"/>
      <c r="K237" s="265"/>
      <c r="L237" s="265"/>
      <c r="M237" s="265"/>
      <c r="N237" s="265"/>
      <c r="O237" s="265"/>
      <c r="P237" s="265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  <c r="AD237" s="63"/>
      <c r="AE237" s="63"/>
    </row>
    <row r="238" spans="1:31" s="111" customFormat="1" x14ac:dyDescent="0.2">
      <c r="A238" s="63"/>
      <c r="B238" s="63"/>
      <c r="C238" s="63"/>
      <c r="D238" s="92"/>
      <c r="E238" s="92"/>
      <c r="F238" s="63"/>
      <c r="G238" s="265"/>
      <c r="H238" s="282" t="s">
        <v>11</v>
      </c>
      <c r="I238" s="282"/>
      <c r="J238" s="265"/>
      <c r="K238" s="265"/>
      <c r="L238" s="265"/>
      <c r="M238" s="265"/>
      <c r="N238" s="265"/>
      <c r="O238" s="265"/>
      <c r="P238" s="265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  <c r="AE238" s="63"/>
    </row>
    <row r="239" spans="1:31" s="111" customFormat="1" x14ac:dyDescent="0.2">
      <c r="A239" s="63"/>
      <c r="B239" s="63"/>
      <c r="C239" s="95" t="s">
        <v>13</v>
      </c>
      <c r="D239" s="241">
        <f>T236</f>
        <v>3.0196272533773731</v>
      </c>
      <c r="E239" s="241"/>
      <c r="F239" s="63" t="s">
        <v>325</v>
      </c>
      <c r="G239" s="286" t="s">
        <v>12</v>
      </c>
      <c r="H239" s="266">
        <f>H52</f>
        <v>50.833333333333336</v>
      </c>
      <c r="I239" s="282"/>
      <c r="J239" s="286" t="s">
        <v>13</v>
      </c>
      <c r="K239" s="266">
        <f>D239*H239</f>
        <v>153.4977187133498</v>
      </c>
      <c r="L239" s="266"/>
      <c r="M239" s="265" t="s">
        <v>8</v>
      </c>
      <c r="N239" s="265"/>
      <c r="O239" s="265"/>
      <c r="P239" s="265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  <c r="AD239" s="63"/>
      <c r="AE239" s="63"/>
    </row>
    <row r="240" spans="1:31" s="111" customFormat="1" x14ac:dyDescent="0.2">
      <c r="A240" s="63"/>
      <c r="B240" s="63"/>
      <c r="C240" s="63"/>
      <c r="D240" s="92"/>
      <c r="E240" s="92"/>
      <c r="F240" s="63"/>
      <c r="G240" s="265"/>
      <c r="H240" s="265"/>
      <c r="I240" s="265"/>
      <c r="J240" s="265"/>
      <c r="K240" s="265"/>
      <c r="L240" s="265"/>
      <c r="M240" s="265"/>
      <c r="N240" s="265"/>
      <c r="O240" s="265"/>
      <c r="P240" s="265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</row>
    <row r="241" spans="1:31" s="111" customFormat="1" x14ac:dyDescent="0.2">
      <c r="A241" s="63"/>
      <c r="B241" s="63"/>
      <c r="C241" s="63"/>
      <c r="D241" s="63"/>
      <c r="E241" s="64"/>
      <c r="F241" s="63"/>
      <c r="G241" s="265"/>
      <c r="H241" s="282" t="s">
        <v>392</v>
      </c>
      <c r="I241" s="282"/>
      <c r="J241" s="282"/>
      <c r="K241" s="267"/>
      <c r="L241" s="265"/>
      <c r="M241" s="265"/>
      <c r="N241" s="267"/>
      <c r="O241" s="265"/>
      <c r="P241" s="265"/>
      <c r="Q241" s="63"/>
      <c r="R241" s="117"/>
      <c r="S241" s="117"/>
      <c r="T241" s="117"/>
      <c r="U241" s="63"/>
      <c r="V241" s="63"/>
      <c r="W241" s="63"/>
      <c r="X241" s="63"/>
      <c r="Y241" s="63"/>
      <c r="Z241" s="63"/>
      <c r="AA241" s="63"/>
      <c r="AB241" s="63"/>
      <c r="AC241" s="63"/>
      <c r="AD241" s="63"/>
      <c r="AE241" s="63"/>
    </row>
    <row r="242" spans="1:31" s="111" customFormat="1" ht="14.25" x14ac:dyDescent="0.25">
      <c r="A242" s="63"/>
      <c r="B242" s="63" t="s">
        <v>324</v>
      </c>
      <c r="C242" s="92" t="s">
        <v>13</v>
      </c>
      <c r="D242" s="191">
        <f>K239</f>
        <v>153.4977187133498</v>
      </c>
      <c r="E242" s="191"/>
      <c r="F242" s="63" t="s">
        <v>8</v>
      </c>
      <c r="G242" s="286" t="s">
        <v>12</v>
      </c>
      <c r="H242" s="266">
        <f>H230/3</f>
        <v>3.9355555555555384</v>
      </c>
      <c r="I242" s="266"/>
      <c r="J242" s="266"/>
      <c r="K242" s="286" t="s">
        <v>13</v>
      </c>
      <c r="L242" s="266">
        <f>D242*H242</f>
        <v>604.09879964742515</v>
      </c>
      <c r="M242" s="266"/>
      <c r="N242" s="265" t="s">
        <v>269</v>
      </c>
      <c r="O242" s="267"/>
      <c r="P242" s="265"/>
      <c r="Q242" s="63"/>
      <c r="R242" s="117"/>
      <c r="S242" s="117"/>
      <c r="T242" s="117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</row>
    <row r="243" spans="1:31" s="111" customFormat="1" x14ac:dyDescent="0.2">
      <c r="A243" s="63"/>
      <c r="B243" s="63"/>
      <c r="C243" s="63"/>
      <c r="D243" s="92"/>
      <c r="E243" s="92"/>
      <c r="F243" s="63"/>
      <c r="G243" s="265"/>
      <c r="H243" s="265"/>
      <c r="I243" s="265"/>
      <c r="J243" s="265"/>
      <c r="K243" s="265"/>
      <c r="L243" s="265"/>
      <c r="M243" s="265"/>
      <c r="N243" s="265"/>
      <c r="O243" s="265"/>
      <c r="P243" s="265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</row>
    <row r="244" spans="1:31" s="111" customFormat="1" x14ac:dyDescent="0.2">
      <c r="A244" s="63"/>
      <c r="B244" s="109" t="s">
        <v>339</v>
      </c>
      <c r="C244" s="63"/>
      <c r="D244" s="63"/>
      <c r="E244" s="63"/>
      <c r="F244" s="63"/>
      <c r="G244" s="265"/>
      <c r="H244" s="265"/>
      <c r="I244" s="265"/>
      <c r="J244" s="265"/>
      <c r="K244" s="265"/>
      <c r="L244" s="265"/>
      <c r="M244" s="265"/>
      <c r="N244" s="265"/>
      <c r="O244" s="265"/>
      <c r="P244" s="265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1:31" s="111" customFormat="1" x14ac:dyDescent="0.2">
      <c r="A245" s="63"/>
      <c r="B245" s="63" t="s">
        <v>307</v>
      </c>
      <c r="C245" s="65"/>
      <c r="D245" s="63"/>
      <c r="E245" s="63"/>
      <c r="F245" s="63"/>
      <c r="G245" s="265"/>
      <c r="H245" s="279">
        <f>AI114-AI112</f>
        <v>4.75</v>
      </c>
      <c r="I245" s="279"/>
      <c r="J245" s="265" t="s">
        <v>7</v>
      </c>
      <c r="K245" s="265"/>
      <c r="L245" s="265"/>
      <c r="M245" s="265"/>
      <c r="N245" s="265"/>
      <c r="O245" s="265"/>
      <c r="P245" s="265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  <c r="AD245" s="63"/>
      <c r="AE245" s="63"/>
    </row>
    <row r="246" spans="1:31" s="111" customFormat="1" x14ac:dyDescent="0.2">
      <c r="A246" s="63"/>
      <c r="B246" s="63" t="s">
        <v>315</v>
      </c>
      <c r="C246" s="63"/>
      <c r="D246" s="63"/>
      <c r="E246" s="63"/>
      <c r="F246" s="63"/>
      <c r="G246" s="265"/>
      <c r="H246" s="281">
        <f>120/1000</f>
        <v>0.12</v>
      </c>
      <c r="I246" s="281"/>
      <c r="J246" s="265" t="s">
        <v>316</v>
      </c>
      <c r="K246" s="265"/>
      <c r="L246" s="265"/>
      <c r="M246" s="265"/>
      <c r="N246" s="265"/>
      <c r="O246" s="265"/>
      <c r="P246" s="265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  <c r="AD246" s="63"/>
      <c r="AE246" s="63"/>
    </row>
    <row r="247" spans="1:31" s="111" customFormat="1" x14ac:dyDescent="0.2">
      <c r="A247" s="63"/>
      <c r="B247" s="63" t="s">
        <v>308</v>
      </c>
      <c r="C247" s="63"/>
      <c r="D247" s="63"/>
      <c r="E247" s="63"/>
      <c r="F247" s="63"/>
      <c r="G247" s="265"/>
      <c r="H247" s="289">
        <v>28</v>
      </c>
      <c r="I247" s="289"/>
      <c r="J247" s="265" t="s">
        <v>309</v>
      </c>
      <c r="K247" s="265"/>
      <c r="L247" s="265"/>
      <c r="M247" s="265"/>
      <c r="N247" s="265"/>
      <c r="O247" s="265"/>
      <c r="P247" s="265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</row>
    <row r="248" spans="1:31" s="111" customFormat="1" ht="14.25" x14ac:dyDescent="0.25">
      <c r="A248" s="63"/>
      <c r="B248" s="63" t="s">
        <v>310</v>
      </c>
      <c r="C248" s="63"/>
      <c r="D248" s="63"/>
      <c r="E248" s="63"/>
      <c r="F248" s="63"/>
      <c r="G248" s="265"/>
      <c r="H248" s="281">
        <f>TAN((45-H247/2)*PI()/180)^2</f>
        <v>0.36103348349818304</v>
      </c>
      <c r="I248" s="281"/>
      <c r="J248" s="265"/>
      <c r="K248" s="265"/>
      <c r="L248" s="265"/>
      <c r="M248" s="265"/>
      <c r="N248" s="265"/>
      <c r="O248" s="265"/>
      <c r="P248" s="265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  <c r="AD248" s="63"/>
      <c r="AE248" s="63"/>
    </row>
    <row r="249" spans="1:31" s="111" customFormat="1" x14ac:dyDescent="0.2">
      <c r="A249" s="63"/>
      <c r="B249" s="63"/>
      <c r="C249" s="63"/>
      <c r="D249" s="63"/>
      <c r="E249" s="63"/>
      <c r="F249" s="63"/>
      <c r="G249" s="265"/>
      <c r="H249" s="265"/>
      <c r="I249" s="265"/>
      <c r="J249" s="265"/>
      <c r="K249" s="265"/>
      <c r="L249" s="265"/>
      <c r="M249" s="265"/>
      <c r="N249" s="265"/>
      <c r="O249" s="265"/>
      <c r="P249" s="265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  <c r="AD249" s="63"/>
      <c r="AE249" s="63"/>
    </row>
    <row r="250" spans="1:31" s="111" customFormat="1" ht="14.25" x14ac:dyDescent="0.25">
      <c r="A250" s="63"/>
      <c r="B250" s="63"/>
      <c r="C250" s="63"/>
      <c r="D250" s="63"/>
      <c r="E250" s="63"/>
      <c r="F250" s="63"/>
      <c r="G250" s="265"/>
      <c r="H250" s="265"/>
      <c r="I250" s="265"/>
      <c r="J250" s="265"/>
      <c r="K250" s="285" t="s">
        <v>321</v>
      </c>
      <c r="L250" s="285"/>
      <c r="M250" s="265"/>
      <c r="N250" s="285" t="s">
        <v>62</v>
      </c>
      <c r="O250" s="285"/>
      <c r="P250" s="286"/>
      <c r="Q250" s="241" t="s">
        <v>311</v>
      </c>
      <c r="R250" s="241"/>
      <c r="S250" s="95"/>
      <c r="T250" s="92"/>
      <c r="U250" s="95"/>
      <c r="V250" s="94"/>
      <c r="W250" s="94"/>
      <c r="X250" s="63"/>
      <c r="Y250" s="63"/>
      <c r="Z250" s="63"/>
      <c r="AA250" s="63"/>
      <c r="AB250" s="63"/>
      <c r="AC250" s="63"/>
      <c r="AD250" s="63"/>
      <c r="AE250" s="63"/>
    </row>
    <row r="251" spans="1:31" s="111" customFormat="1" ht="14.25" x14ac:dyDescent="0.25">
      <c r="A251" s="63"/>
      <c r="B251" s="63" t="s">
        <v>327</v>
      </c>
      <c r="C251" s="92" t="s">
        <v>13</v>
      </c>
      <c r="D251" s="252" t="s">
        <v>322</v>
      </c>
      <c r="E251" s="252"/>
      <c r="F251" s="92" t="s">
        <v>13</v>
      </c>
      <c r="G251" s="265"/>
      <c r="H251" s="266">
        <f>1/2</f>
        <v>0.5</v>
      </c>
      <c r="I251" s="266"/>
      <c r="J251" s="290" t="s">
        <v>12</v>
      </c>
      <c r="K251" s="285">
        <f>H246</f>
        <v>0.12</v>
      </c>
      <c r="L251" s="285"/>
      <c r="M251" s="286" t="s">
        <v>12</v>
      </c>
      <c r="N251" s="266">
        <f>H245</f>
        <v>4.75</v>
      </c>
      <c r="O251" s="266"/>
      <c r="P251" s="291" t="s">
        <v>313</v>
      </c>
      <c r="Q251" s="241">
        <f>H248</f>
        <v>0.36103348349818304</v>
      </c>
      <c r="R251" s="241"/>
      <c r="S251" s="95" t="s">
        <v>13</v>
      </c>
      <c r="T251" s="241">
        <f>H251*K251*N251^2*Q251</f>
        <v>0.48874907828566527</v>
      </c>
      <c r="U251" s="241"/>
      <c r="V251" s="63" t="s">
        <v>314</v>
      </c>
      <c r="W251" s="94"/>
      <c r="X251" s="63"/>
      <c r="Y251" s="63"/>
      <c r="Z251" s="63"/>
      <c r="AA251" s="63"/>
      <c r="AB251" s="63"/>
      <c r="AC251" s="63"/>
      <c r="AD251" s="63"/>
      <c r="AE251" s="63"/>
    </row>
    <row r="252" spans="1:31" s="111" customFormat="1" x14ac:dyDescent="0.2">
      <c r="A252" s="63"/>
      <c r="B252" s="63"/>
      <c r="C252" s="63"/>
      <c r="D252" s="253">
        <v>2</v>
      </c>
      <c r="E252" s="253"/>
      <c r="F252" s="63"/>
      <c r="G252" s="265"/>
      <c r="H252" s="265"/>
      <c r="I252" s="265"/>
      <c r="J252" s="265"/>
      <c r="K252" s="265"/>
      <c r="L252" s="265"/>
      <c r="M252" s="265"/>
      <c r="N252" s="265"/>
      <c r="O252" s="265"/>
      <c r="P252" s="265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  <c r="AD252" s="63"/>
      <c r="AE252" s="63"/>
    </row>
    <row r="253" spans="1:31" s="111" customFormat="1" x14ac:dyDescent="0.2">
      <c r="A253" s="63"/>
      <c r="B253" s="63"/>
      <c r="C253" s="63"/>
      <c r="D253" s="92"/>
      <c r="E253" s="92"/>
      <c r="F253" s="63"/>
      <c r="G253" s="265"/>
      <c r="H253" s="282" t="s">
        <v>11</v>
      </c>
      <c r="I253" s="282"/>
      <c r="J253" s="265"/>
      <c r="K253" s="265"/>
      <c r="L253" s="265"/>
      <c r="M253" s="265"/>
      <c r="N253" s="265"/>
      <c r="O253" s="265"/>
      <c r="P253" s="265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  <c r="AD253" s="63"/>
      <c r="AE253" s="63"/>
    </row>
    <row r="254" spans="1:31" s="111" customFormat="1" x14ac:dyDescent="0.2">
      <c r="A254" s="63"/>
      <c r="B254" s="63"/>
      <c r="C254" s="95" t="s">
        <v>13</v>
      </c>
      <c r="D254" s="241">
        <f>T251</f>
        <v>0.48874907828566527</v>
      </c>
      <c r="E254" s="241"/>
      <c r="F254" s="63" t="s">
        <v>325</v>
      </c>
      <c r="G254" s="286" t="s">
        <v>12</v>
      </c>
      <c r="H254" s="266">
        <f>H239</f>
        <v>50.833333333333336</v>
      </c>
      <c r="I254" s="282"/>
      <c r="J254" s="286" t="s">
        <v>13</v>
      </c>
      <c r="K254" s="266">
        <f>D254*H254</f>
        <v>24.844744812854653</v>
      </c>
      <c r="L254" s="266"/>
      <c r="M254" s="265" t="s">
        <v>8</v>
      </c>
      <c r="N254" s="265"/>
      <c r="O254" s="265"/>
      <c r="P254" s="265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</row>
    <row r="255" spans="1:31" s="111" customFormat="1" x14ac:dyDescent="0.2">
      <c r="A255" s="63"/>
      <c r="B255" s="63"/>
      <c r="C255" s="95"/>
      <c r="D255" s="93"/>
      <c r="E255" s="93"/>
      <c r="F255" s="63"/>
      <c r="G255" s="286"/>
      <c r="H255" s="288"/>
      <c r="I255" s="291"/>
      <c r="J255" s="286"/>
      <c r="K255" s="288"/>
      <c r="L255" s="288"/>
      <c r="M255" s="265"/>
      <c r="N255" s="265"/>
      <c r="O255" s="265"/>
      <c r="P255" s="265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  <c r="AD255" s="63"/>
      <c r="AE255" s="63"/>
    </row>
    <row r="256" spans="1:31" s="111" customFormat="1" x14ac:dyDescent="0.2">
      <c r="A256" s="63"/>
      <c r="B256" s="63"/>
      <c r="C256" s="63"/>
      <c r="D256" s="63"/>
      <c r="E256" s="64"/>
      <c r="F256" s="63"/>
      <c r="G256" s="265"/>
      <c r="H256" s="282" t="s">
        <v>392</v>
      </c>
      <c r="I256" s="282"/>
      <c r="J256" s="282"/>
      <c r="K256" s="267"/>
      <c r="L256" s="265"/>
      <c r="M256" s="265"/>
      <c r="N256" s="267"/>
      <c r="O256" s="265"/>
      <c r="P256" s="265"/>
      <c r="Q256" s="63"/>
      <c r="R256" s="117"/>
      <c r="S256" s="117"/>
      <c r="T256" s="117"/>
      <c r="U256" s="63"/>
      <c r="V256" s="63"/>
      <c r="W256" s="63"/>
      <c r="X256" s="63"/>
      <c r="Y256" s="63"/>
      <c r="Z256" s="63"/>
      <c r="AA256" s="63"/>
      <c r="AB256" s="63"/>
      <c r="AC256" s="63"/>
      <c r="AD256" s="63"/>
      <c r="AE256" s="63"/>
    </row>
    <row r="257" spans="1:33" s="111" customFormat="1" ht="14.25" x14ac:dyDescent="0.25">
      <c r="A257" s="63"/>
      <c r="B257" s="63" t="s">
        <v>328</v>
      </c>
      <c r="C257" s="92" t="s">
        <v>13</v>
      </c>
      <c r="D257" s="191">
        <f>K254</f>
        <v>24.844744812854653</v>
      </c>
      <c r="E257" s="191"/>
      <c r="F257" s="63" t="s">
        <v>8</v>
      </c>
      <c r="G257" s="286" t="s">
        <v>12</v>
      </c>
      <c r="H257" s="266">
        <f>H245/3</f>
        <v>1.5833333333333333</v>
      </c>
      <c r="I257" s="266"/>
      <c r="J257" s="266"/>
      <c r="K257" s="286" t="s">
        <v>13</v>
      </c>
      <c r="L257" s="266">
        <f>D257*H257</f>
        <v>39.337512620353202</v>
      </c>
      <c r="M257" s="266"/>
      <c r="N257" s="265" t="s">
        <v>269</v>
      </c>
      <c r="O257" s="267"/>
      <c r="P257" s="265"/>
      <c r="Q257" s="63"/>
      <c r="R257" s="117"/>
      <c r="S257" s="117"/>
      <c r="T257" s="117"/>
      <c r="U257" s="63"/>
      <c r="V257" s="63"/>
      <c r="W257" s="63"/>
      <c r="X257" s="63"/>
      <c r="Y257" s="63"/>
      <c r="Z257" s="63"/>
      <c r="AA257" s="63"/>
      <c r="AB257" s="63"/>
      <c r="AC257" s="63"/>
      <c r="AD257" s="63"/>
      <c r="AE257" s="63"/>
    </row>
    <row r="258" spans="1:33" s="111" customFormat="1" ht="13.5" thickBot="1" x14ac:dyDescent="0.25">
      <c r="A258" s="63"/>
      <c r="B258" s="63"/>
      <c r="C258" s="95"/>
      <c r="D258" s="93"/>
      <c r="E258" s="93"/>
      <c r="F258" s="63"/>
      <c r="G258" s="286"/>
      <c r="H258" s="288"/>
      <c r="I258" s="291"/>
      <c r="J258" s="286"/>
      <c r="K258" s="288"/>
      <c r="L258" s="288"/>
      <c r="M258" s="265"/>
      <c r="N258" s="265"/>
      <c r="O258" s="265"/>
      <c r="P258" s="265"/>
      <c r="Q258" s="63"/>
      <c r="R258" s="63"/>
      <c r="S258" s="63"/>
      <c r="T258" s="63"/>
      <c r="U258" s="63"/>
      <c r="V258" s="63"/>
      <c r="W258" s="63"/>
      <c r="X258" s="63"/>
      <c r="Y258" s="63"/>
      <c r="Z258" s="63"/>
      <c r="AA258" s="63"/>
      <c r="AB258" s="63"/>
      <c r="AC258" s="63"/>
      <c r="AD258" s="63"/>
      <c r="AE258" s="63"/>
    </row>
    <row r="259" spans="1:33" s="111" customFormat="1" x14ac:dyDescent="0.2">
      <c r="A259" s="63"/>
      <c r="B259" s="144" t="s">
        <v>340</v>
      </c>
      <c r="C259" s="145"/>
      <c r="D259" s="146"/>
      <c r="E259" s="146"/>
      <c r="F259" s="147"/>
      <c r="G259" s="292"/>
      <c r="H259" s="293">
        <f>T236-T251</f>
        <v>2.5308781750917078</v>
      </c>
      <c r="I259" s="294"/>
      <c r="J259" s="295" t="s">
        <v>325</v>
      </c>
      <c r="K259" s="296" t="s">
        <v>436</v>
      </c>
      <c r="L259" s="295"/>
      <c r="M259" s="297"/>
      <c r="N259" s="297"/>
      <c r="O259" s="298"/>
      <c r="P259" s="265"/>
      <c r="Q259" s="63"/>
      <c r="R259" s="63"/>
      <c r="S259" s="63"/>
      <c r="T259" s="63"/>
      <c r="U259" s="63"/>
      <c r="V259" s="178"/>
      <c r="W259" s="178"/>
      <c r="X259" s="63"/>
      <c r="Y259" s="63"/>
      <c r="Z259" s="63"/>
      <c r="AA259" s="63"/>
      <c r="AB259" s="63"/>
      <c r="AC259" s="63"/>
      <c r="AD259" s="63"/>
      <c r="AE259" s="63"/>
    </row>
    <row r="260" spans="1:33" s="111" customFormat="1" ht="13.5" thickBot="1" x14ac:dyDescent="0.25">
      <c r="A260" s="63"/>
      <c r="B260" s="148" t="s">
        <v>341</v>
      </c>
      <c r="C260" s="149"/>
      <c r="D260" s="150"/>
      <c r="E260" s="150"/>
      <c r="F260" s="151"/>
      <c r="G260" s="299"/>
      <c r="H260" s="300">
        <f>L242-L257</f>
        <v>564.76128702707194</v>
      </c>
      <c r="I260" s="301"/>
      <c r="J260" s="302" t="s">
        <v>269</v>
      </c>
      <c r="K260" s="303" t="s">
        <v>437</v>
      </c>
      <c r="L260" s="302"/>
      <c r="M260" s="304"/>
      <c r="N260" s="304"/>
      <c r="O260" s="305"/>
      <c r="P260" s="265"/>
      <c r="Q260" s="63"/>
      <c r="R260" s="63"/>
      <c r="S260" s="63"/>
      <c r="T260" s="63"/>
      <c r="U260" s="63"/>
      <c r="V260" s="64"/>
      <c r="W260" s="64"/>
      <c r="X260" s="63"/>
      <c r="Y260" s="63"/>
      <c r="Z260" s="63"/>
      <c r="AA260" s="63"/>
      <c r="AB260" s="63"/>
      <c r="AC260" s="63"/>
      <c r="AD260" s="63"/>
      <c r="AE260" s="63"/>
    </row>
    <row r="261" spans="1:33" s="111" customFormat="1" x14ac:dyDescent="0.2">
      <c r="A261" s="63"/>
      <c r="B261" s="63"/>
      <c r="C261" s="95"/>
      <c r="D261" s="93"/>
      <c r="E261" s="93"/>
      <c r="F261" s="63"/>
      <c r="G261" s="286"/>
      <c r="H261" s="288"/>
      <c r="I261" s="291"/>
      <c r="J261" s="286"/>
      <c r="K261" s="288"/>
      <c r="L261" s="288"/>
      <c r="M261" s="265"/>
      <c r="N261" s="265"/>
      <c r="O261" s="265"/>
      <c r="P261" s="265"/>
      <c r="Q261" s="63"/>
      <c r="R261" s="63"/>
      <c r="S261" s="63"/>
      <c r="T261" s="63"/>
      <c r="U261" s="63"/>
      <c r="V261" s="63"/>
      <c r="W261" s="63"/>
      <c r="X261" s="63"/>
      <c r="Y261" s="63"/>
      <c r="Z261" s="63"/>
      <c r="AA261" s="63"/>
      <c r="AB261" s="63"/>
      <c r="AC261" s="63"/>
      <c r="AD261" s="63"/>
      <c r="AE261" s="63"/>
    </row>
    <row r="262" spans="1:33" s="111" customFormat="1" x14ac:dyDescent="0.2">
      <c r="A262" s="63"/>
      <c r="B262" s="63"/>
      <c r="C262" s="95"/>
      <c r="D262" s="93"/>
      <c r="E262" s="93"/>
      <c r="F262" s="63"/>
      <c r="G262" s="286"/>
      <c r="H262" s="288"/>
      <c r="I262" s="291"/>
      <c r="J262" s="286"/>
      <c r="K262" s="288"/>
      <c r="L262" s="288"/>
      <c r="M262" s="265"/>
      <c r="N262" s="265"/>
      <c r="O262" s="265"/>
      <c r="P262" s="265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  <c r="AD262" s="63"/>
      <c r="AE262" s="63"/>
    </row>
    <row r="263" spans="1:33" s="111" customFormat="1" hidden="1" x14ac:dyDescent="0.2">
      <c r="A263" s="63"/>
      <c r="B263" s="109" t="s">
        <v>342</v>
      </c>
      <c r="C263" s="63"/>
      <c r="D263" s="63"/>
      <c r="E263" s="64"/>
      <c r="F263" s="63"/>
      <c r="G263" s="265"/>
      <c r="H263" s="267"/>
      <c r="I263" s="265"/>
      <c r="J263" s="265"/>
      <c r="K263" s="267"/>
      <c r="L263" s="265"/>
      <c r="M263" s="265"/>
      <c r="N263" s="267"/>
      <c r="O263" s="265"/>
      <c r="P263" s="265"/>
      <c r="Q263" s="63"/>
      <c r="R263" s="117"/>
      <c r="S263" s="117"/>
      <c r="T263" s="117"/>
      <c r="U263" s="63"/>
      <c r="V263" s="63"/>
      <c r="W263" s="63"/>
      <c r="X263" s="63"/>
      <c r="Y263" s="63"/>
      <c r="Z263" s="63"/>
      <c r="AA263" s="63"/>
      <c r="AB263" s="63"/>
      <c r="AC263" s="63"/>
      <c r="AD263" s="63"/>
      <c r="AE263" s="63"/>
      <c r="AG263" s="111" t="s">
        <v>345</v>
      </c>
    </row>
    <row r="264" spans="1:33" s="111" customFormat="1" hidden="1" x14ac:dyDescent="0.2">
      <c r="A264" s="63"/>
      <c r="B264" s="63" t="s">
        <v>414</v>
      </c>
      <c r="C264" s="65"/>
      <c r="D264" s="63"/>
      <c r="E264" s="63"/>
      <c r="F264" s="63"/>
      <c r="G264" s="265"/>
      <c r="H264" s="279">
        <f>AI126-AI125-AI124-AI112</f>
        <v>11.576400000000035</v>
      </c>
      <c r="I264" s="279"/>
      <c r="J264" s="265" t="s">
        <v>7</v>
      </c>
      <c r="K264" s="265"/>
      <c r="L264" s="265"/>
      <c r="M264" s="265"/>
      <c r="N264" s="265"/>
      <c r="O264" s="265"/>
      <c r="P264" s="265"/>
      <c r="Q264" s="63"/>
      <c r="R264" s="63"/>
      <c r="S264" s="63"/>
      <c r="T264" s="63"/>
      <c r="U264" s="63"/>
      <c r="V264" s="63"/>
      <c r="W264" s="63"/>
      <c r="X264" s="63"/>
      <c r="Y264" s="63"/>
      <c r="Z264" s="63"/>
      <c r="AA264" s="63"/>
      <c r="AB264" s="63"/>
      <c r="AC264" s="63"/>
      <c r="AD264" s="63"/>
      <c r="AE264" s="63"/>
    </row>
    <row r="265" spans="1:33" s="111" customFormat="1" hidden="1" x14ac:dyDescent="0.2">
      <c r="A265" s="63"/>
      <c r="B265" s="63" t="s">
        <v>415</v>
      </c>
      <c r="C265" s="65"/>
      <c r="D265" s="63"/>
      <c r="E265" s="63"/>
      <c r="F265" s="63"/>
      <c r="G265" s="265"/>
      <c r="H265" s="279">
        <f>M104-(AI125+AI124)</f>
        <v>4.1008999999999993</v>
      </c>
      <c r="I265" s="279"/>
      <c r="J265" s="265" t="s">
        <v>7</v>
      </c>
      <c r="K265" s="265"/>
      <c r="L265" s="265"/>
      <c r="M265" s="265"/>
      <c r="N265" s="265"/>
      <c r="O265" s="265"/>
      <c r="P265" s="265"/>
      <c r="Q265" s="63"/>
      <c r="R265" s="63"/>
      <c r="S265" s="63"/>
      <c r="T265" s="63"/>
      <c r="U265" s="63"/>
      <c r="V265" s="63"/>
      <c r="W265" s="63"/>
      <c r="X265" s="63"/>
      <c r="Y265" s="63"/>
      <c r="Z265" s="63"/>
      <c r="AA265" s="63"/>
      <c r="AB265" s="63"/>
      <c r="AC265" s="63"/>
      <c r="AD265" s="63"/>
      <c r="AE265" s="63"/>
    </row>
    <row r="266" spans="1:33" s="111" customFormat="1" hidden="1" x14ac:dyDescent="0.2">
      <c r="A266" s="63"/>
      <c r="B266" s="63" t="s">
        <v>315</v>
      </c>
      <c r="C266" s="63"/>
      <c r="D266" s="63"/>
      <c r="E266" s="63"/>
      <c r="F266" s="63"/>
      <c r="G266" s="265"/>
      <c r="H266" s="281">
        <f>120/1000</f>
        <v>0.12</v>
      </c>
      <c r="I266" s="281"/>
      <c r="J266" s="265" t="s">
        <v>316</v>
      </c>
      <c r="K266" s="265"/>
      <c r="L266" s="265"/>
      <c r="M266" s="265"/>
      <c r="N266" s="265"/>
      <c r="O266" s="265"/>
      <c r="P266" s="265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</row>
    <row r="267" spans="1:33" s="111" customFormat="1" hidden="1" x14ac:dyDescent="0.2">
      <c r="A267" s="63"/>
      <c r="B267" s="63" t="s">
        <v>308</v>
      </c>
      <c r="C267" s="63"/>
      <c r="D267" s="63"/>
      <c r="E267" s="63"/>
      <c r="F267" s="63"/>
      <c r="G267" s="265"/>
      <c r="H267" s="289">
        <v>28</v>
      </c>
      <c r="I267" s="289"/>
      <c r="J267" s="265" t="s">
        <v>309</v>
      </c>
      <c r="K267" s="265"/>
      <c r="L267" s="265"/>
      <c r="M267" s="265"/>
      <c r="N267" s="265"/>
      <c r="O267" s="265"/>
      <c r="P267" s="265"/>
      <c r="Q267" s="63"/>
      <c r="R267" s="63"/>
      <c r="S267" s="63"/>
      <c r="T267" s="63"/>
      <c r="U267" s="63"/>
      <c r="V267" s="63"/>
      <c r="W267" s="63"/>
      <c r="X267" s="63"/>
      <c r="Y267" s="63"/>
      <c r="Z267" s="63"/>
      <c r="AA267" s="63"/>
      <c r="AB267" s="63"/>
      <c r="AC267" s="63"/>
      <c r="AD267" s="63"/>
      <c r="AE267" s="63"/>
    </row>
    <row r="268" spans="1:33" s="111" customFormat="1" ht="14.25" hidden="1" x14ac:dyDescent="0.25">
      <c r="A268" s="63"/>
      <c r="B268" s="63" t="s">
        <v>310</v>
      </c>
      <c r="C268" s="63"/>
      <c r="D268" s="63"/>
      <c r="E268" s="63"/>
      <c r="F268" s="63"/>
      <c r="G268" s="265"/>
      <c r="H268" s="281">
        <f>TAN((45-H267/2)*PI()/180)^2</f>
        <v>0.36103348349818304</v>
      </c>
      <c r="I268" s="281"/>
      <c r="J268" s="265"/>
      <c r="K268" s="265"/>
      <c r="L268" s="265"/>
      <c r="M268" s="265"/>
      <c r="N268" s="265"/>
      <c r="O268" s="265"/>
      <c r="P268" s="265"/>
      <c r="Q268" s="63"/>
      <c r="R268" s="63"/>
      <c r="S268" s="63"/>
      <c r="T268" s="63"/>
      <c r="U268" s="63"/>
      <c r="V268" s="63"/>
      <c r="W268" s="63"/>
      <c r="X268" s="63"/>
      <c r="Y268" s="63"/>
      <c r="Z268" s="63"/>
      <c r="AA268" s="63"/>
      <c r="AB268" s="63"/>
      <c r="AC268" s="63"/>
      <c r="AD268" s="63"/>
      <c r="AE268" s="63"/>
    </row>
    <row r="269" spans="1:33" s="111" customFormat="1" hidden="1" x14ac:dyDescent="0.2">
      <c r="A269" s="63"/>
      <c r="B269" s="63"/>
      <c r="C269" s="63"/>
      <c r="D269" s="63"/>
      <c r="E269" s="63"/>
      <c r="F269" s="63"/>
      <c r="G269" s="265"/>
      <c r="H269" s="265"/>
      <c r="I269" s="265"/>
      <c r="J269" s="265"/>
      <c r="K269" s="265"/>
      <c r="L269" s="265"/>
      <c r="M269" s="265"/>
      <c r="N269" s="265"/>
      <c r="O269" s="265"/>
      <c r="P269" s="265"/>
      <c r="Q269" s="63"/>
      <c r="R269" s="63"/>
      <c r="S269" s="63"/>
      <c r="T269" s="63"/>
      <c r="U269" s="63"/>
      <c r="V269" s="63"/>
      <c r="W269" s="63"/>
      <c r="X269" s="63"/>
      <c r="Y269" s="63"/>
      <c r="Z269" s="63"/>
      <c r="AA269" s="63"/>
      <c r="AB269" s="63"/>
      <c r="AC269" s="63"/>
      <c r="AD269" s="63"/>
      <c r="AE269" s="63"/>
    </row>
    <row r="270" spans="1:33" s="111" customFormat="1" ht="14.25" hidden="1" x14ac:dyDescent="0.25">
      <c r="A270" s="63"/>
      <c r="B270" s="63"/>
      <c r="C270" s="63"/>
      <c r="D270" s="63"/>
      <c r="E270" s="63"/>
      <c r="F270" s="63"/>
      <c r="G270" s="265"/>
      <c r="H270" s="265"/>
      <c r="I270" s="265"/>
      <c r="J270" s="265"/>
      <c r="K270" s="285" t="s">
        <v>321</v>
      </c>
      <c r="L270" s="285"/>
      <c r="M270" s="265"/>
      <c r="N270" s="285" t="s">
        <v>62</v>
      </c>
      <c r="O270" s="285"/>
      <c r="P270" s="286"/>
      <c r="Q270" s="241" t="s">
        <v>311</v>
      </c>
      <c r="R270" s="241"/>
      <c r="S270" s="95"/>
      <c r="T270" s="92"/>
      <c r="U270" s="95"/>
      <c r="V270" s="94"/>
      <c r="W270" s="94"/>
      <c r="X270" s="63"/>
      <c r="Y270" s="63"/>
      <c r="Z270" s="63"/>
      <c r="AA270" s="63"/>
      <c r="AB270" s="63"/>
      <c r="AC270" s="63"/>
      <c r="AD270" s="63"/>
      <c r="AE270" s="63"/>
    </row>
    <row r="271" spans="1:33" s="111" customFormat="1" ht="14.25" hidden="1" x14ac:dyDescent="0.25">
      <c r="A271" s="63"/>
      <c r="B271" s="63" t="s">
        <v>329</v>
      </c>
      <c r="C271" s="92" t="s">
        <v>13</v>
      </c>
      <c r="D271" s="188" t="s">
        <v>416</v>
      </c>
      <c r="E271" s="188"/>
      <c r="F271" s="188"/>
      <c r="G271" s="291" t="s">
        <v>13</v>
      </c>
      <c r="H271" s="266">
        <f>1/2</f>
        <v>0.5</v>
      </c>
      <c r="I271" s="266"/>
      <c r="J271" s="290" t="s">
        <v>12</v>
      </c>
      <c r="K271" s="285">
        <f>H266</f>
        <v>0.12</v>
      </c>
      <c r="L271" s="285"/>
      <c r="M271" s="286" t="s">
        <v>12</v>
      </c>
      <c r="N271" s="266">
        <f>H264</f>
        <v>11.576400000000035</v>
      </c>
      <c r="O271" s="266"/>
      <c r="P271" s="291" t="s">
        <v>313</v>
      </c>
      <c r="Q271" s="241">
        <f>H268</f>
        <v>0.36103348349818304</v>
      </c>
      <c r="R271" s="241"/>
      <c r="S271" s="95" t="s">
        <v>13</v>
      </c>
      <c r="T271" s="241">
        <f>H271*K271*N271^2*Q271</f>
        <v>2.9029916140703906</v>
      </c>
      <c r="U271" s="241"/>
      <c r="V271" s="63" t="s">
        <v>325</v>
      </c>
      <c r="W271" s="94"/>
      <c r="X271" s="63"/>
      <c r="Y271" s="63"/>
      <c r="Z271" s="63"/>
      <c r="AA271" s="63"/>
      <c r="AB271" s="63"/>
      <c r="AC271" s="63"/>
      <c r="AD271" s="63"/>
      <c r="AE271" s="63"/>
    </row>
    <row r="272" spans="1:33" s="111" customFormat="1" ht="14.25" hidden="1" x14ac:dyDescent="0.25">
      <c r="A272" s="63"/>
      <c r="B272" s="63" t="s">
        <v>348</v>
      </c>
      <c r="C272" s="92" t="s">
        <v>13</v>
      </c>
      <c r="D272" s="188" t="s">
        <v>416</v>
      </c>
      <c r="E272" s="188"/>
      <c r="F272" s="188"/>
      <c r="G272" s="291" t="s">
        <v>13</v>
      </c>
      <c r="H272" s="266">
        <f>1/2</f>
        <v>0.5</v>
      </c>
      <c r="I272" s="266"/>
      <c r="J272" s="290" t="s">
        <v>12</v>
      </c>
      <c r="K272" s="285">
        <f>K271</f>
        <v>0.12</v>
      </c>
      <c r="L272" s="285"/>
      <c r="M272" s="286" t="s">
        <v>12</v>
      </c>
      <c r="N272" s="266">
        <f>H265</f>
        <v>4.1008999999999993</v>
      </c>
      <c r="O272" s="266"/>
      <c r="P272" s="291" t="s">
        <v>313</v>
      </c>
      <c r="Q272" s="241">
        <f>Q271</f>
        <v>0.36103348349818304</v>
      </c>
      <c r="R272" s="241"/>
      <c r="S272" s="95" t="s">
        <v>13</v>
      </c>
      <c r="T272" s="241">
        <f>H272*K272*N272^2*Q272</f>
        <v>0.36429825462898763</v>
      </c>
      <c r="U272" s="241"/>
      <c r="V272" s="63" t="s">
        <v>325</v>
      </c>
      <c r="W272" s="63"/>
      <c r="X272" s="63"/>
      <c r="Y272" s="63"/>
      <c r="Z272" s="63"/>
      <c r="AA272" s="63"/>
      <c r="AB272" s="63"/>
      <c r="AC272" s="63"/>
      <c r="AD272" s="63"/>
      <c r="AE272" s="63"/>
    </row>
    <row r="273" spans="1:33" s="111" customFormat="1" hidden="1" x14ac:dyDescent="0.2">
      <c r="A273" s="63"/>
      <c r="B273" s="63"/>
      <c r="C273" s="63"/>
      <c r="D273" s="92"/>
      <c r="E273" s="92"/>
      <c r="F273" s="63"/>
      <c r="G273" s="265"/>
      <c r="H273" s="265"/>
      <c r="I273" s="265"/>
      <c r="J273" s="265"/>
      <c r="K273" s="265"/>
      <c r="L273" s="265"/>
      <c r="M273" s="265"/>
      <c r="N273" s="265"/>
      <c r="O273" s="265"/>
      <c r="P273" s="265"/>
      <c r="Q273" s="63"/>
      <c r="R273" s="63"/>
      <c r="S273" s="63"/>
      <c r="T273" s="63"/>
      <c r="U273" s="63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</row>
    <row r="274" spans="1:33" s="111" customFormat="1" hidden="1" x14ac:dyDescent="0.2">
      <c r="A274" s="63"/>
      <c r="B274" s="63"/>
      <c r="C274" s="63"/>
      <c r="D274" s="92"/>
      <c r="E274" s="92"/>
      <c r="F274" s="63"/>
      <c r="G274" s="265"/>
      <c r="H274" s="282" t="s">
        <v>11</v>
      </c>
      <c r="I274" s="282"/>
      <c r="J274" s="265"/>
      <c r="K274" s="265"/>
      <c r="L274" s="265"/>
      <c r="M274" s="265"/>
      <c r="N274" s="265"/>
      <c r="O274" s="265"/>
      <c r="P274" s="265"/>
      <c r="Q274" s="63"/>
      <c r="R274" s="63"/>
      <c r="S274" s="63"/>
      <c r="T274" s="63"/>
      <c r="U274" s="6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</row>
    <row r="275" spans="1:33" s="111" customFormat="1" hidden="1" x14ac:dyDescent="0.2">
      <c r="A275" s="63"/>
      <c r="B275" s="63" t="s">
        <v>329</v>
      </c>
      <c r="C275" s="95" t="s">
        <v>13</v>
      </c>
      <c r="D275" s="241">
        <f>T271</f>
        <v>2.9029916140703906</v>
      </c>
      <c r="E275" s="241"/>
      <c r="F275" s="63" t="s">
        <v>325</v>
      </c>
      <c r="G275" s="286" t="s">
        <v>12</v>
      </c>
      <c r="H275" s="266">
        <f>M96</f>
        <v>5.1666666666666661</v>
      </c>
      <c r="I275" s="282"/>
      <c r="J275" s="286" t="s">
        <v>13</v>
      </c>
      <c r="K275" s="266">
        <f>D275*H275</f>
        <v>14.998790006030349</v>
      </c>
      <c r="L275" s="266"/>
      <c r="M275" s="265" t="s">
        <v>8</v>
      </c>
      <c r="N275" s="265"/>
      <c r="O275" s="265"/>
      <c r="P275" s="265"/>
      <c r="Q275" s="63"/>
      <c r="R275" s="63"/>
      <c r="S275" s="63"/>
      <c r="T275" s="63"/>
      <c r="U275" s="63"/>
      <c r="V275" s="63"/>
      <c r="W275" s="63"/>
      <c r="X275" s="63"/>
      <c r="Y275" s="63"/>
      <c r="Z275" s="63"/>
      <c r="AA275" s="63"/>
      <c r="AB275" s="63"/>
      <c r="AC275" s="63"/>
      <c r="AD275" s="63"/>
      <c r="AE275" s="63"/>
    </row>
    <row r="276" spans="1:33" s="111" customFormat="1" hidden="1" x14ac:dyDescent="0.2">
      <c r="A276" s="63"/>
      <c r="B276" s="63" t="s">
        <v>348</v>
      </c>
      <c r="C276" s="95" t="s">
        <v>13</v>
      </c>
      <c r="D276" s="241">
        <f>T272</f>
        <v>0.36429825462898763</v>
      </c>
      <c r="E276" s="241"/>
      <c r="F276" s="63" t="s">
        <v>325</v>
      </c>
      <c r="G276" s="286" t="s">
        <v>12</v>
      </c>
      <c r="H276" s="266">
        <f>M102</f>
        <v>7.75</v>
      </c>
      <c r="I276" s="282"/>
      <c r="J276" s="286" t="s">
        <v>13</v>
      </c>
      <c r="K276" s="266">
        <f>D276*H276</f>
        <v>2.823311473374654</v>
      </c>
      <c r="L276" s="266"/>
      <c r="M276" s="265" t="s">
        <v>8</v>
      </c>
      <c r="N276" s="265"/>
      <c r="O276" s="265"/>
      <c r="P276" s="265"/>
      <c r="Q276" s="63"/>
      <c r="R276" s="63"/>
      <c r="S276" s="63"/>
      <c r="T276" s="63"/>
      <c r="U276" s="63"/>
      <c r="V276" s="63"/>
      <c r="W276" s="63"/>
      <c r="X276" s="63"/>
      <c r="Y276" s="63"/>
      <c r="Z276" s="63"/>
      <c r="AA276" s="63"/>
      <c r="AB276" s="63"/>
      <c r="AC276" s="63"/>
      <c r="AD276" s="63"/>
      <c r="AE276" s="63"/>
    </row>
    <row r="277" spans="1:33" s="111" customFormat="1" hidden="1" x14ac:dyDescent="0.2">
      <c r="A277" s="63"/>
      <c r="B277" s="63"/>
      <c r="C277" s="63"/>
      <c r="D277" s="63"/>
      <c r="E277" s="64"/>
      <c r="F277" s="63"/>
      <c r="G277" s="265"/>
      <c r="H277" s="267"/>
      <c r="I277" s="265"/>
      <c r="J277" s="265"/>
      <c r="K277" s="267"/>
      <c r="L277" s="265"/>
      <c r="M277" s="265"/>
      <c r="N277" s="267"/>
      <c r="O277" s="265"/>
      <c r="P277" s="265"/>
      <c r="Q277" s="63"/>
      <c r="R277" s="117"/>
      <c r="S277" s="117"/>
      <c r="T277" s="117"/>
      <c r="U277" s="63"/>
      <c r="V277" s="63"/>
      <c r="W277" s="63"/>
      <c r="X277" s="63"/>
      <c r="Y277" s="63"/>
      <c r="Z277" s="63"/>
      <c r="AA277" s="63"/>
      <c r="AB277" s="63"/>
      <c r="AC277" s="63"/>
      <c r="AD277" s="63"/>
      <c r="AE277" s="63"/>
    </row>
    <row r="278" spans="1:33" s="111" customFormat="1" hidden="1" x14ac:dyDescent="0.2">
      <c r="A278" s="63"/>
      <c r="B278" s="63"/>
      <c r="C278" s="63"/>
      <c r="D278" s="63"/>
      <c r="E278" s="64"/>
      <c r="F278" s="63"/>
      <c r="G278" s="265"/>
      <c r="H278" s="282" t="s">
        <v>392</v>
      </c>
      <c r="I278" s="282"/>
      <c r="J278" s="282"/>
      <c r="K278" s="267"/>
      <c r="L278" s="265"/>
      <c r="M278" s="265"/>
      <c r="N278" s="267"/>
      <c r="O278" s="265"/>
      <c r="P278" s="265"/>
      <c r="Q278" s="63"/>
      <c r="R278" s="117"/>
      <c r="S278" s="117"/>
      <c r="T278" s="117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</row>
    <row r="279" spans="1:33" s="111" customFormat="1" ht="14.25" hidden="1" x14ac:dyDescent="0.25">
      <c r="A279" s="63"/>
      <c r="B279" s="63" t="s">
        <v>330</v>
      </c>
      <c r="C279" s="92" t="s">
        <v>13</v>
      </c>
      <c r="D279" s="191">
        <f>K275</f>
        <v>14.998790006030349</v>
      </c>
      <c r="E279" s="191"/>
      <c r="F279" s="63" t="s">
        <v>8</v>
      </c>
      <c r="G279" s="286" t="s">
        <v>12</v>
      </c>
      <c r="H279" s="266">
        <f>H264/3</f>
        <v>3.8588000000000116</v>
      </c>
      <c r="I279" s="266"/>
      <c r="J279" s="266"/>
      <c r="K279" s="286" t="s">
        <v>13</v>
      </c>
      <c r="L279" s="266">
        <f>D279*H279</f>
        <v>57.877330875270083</v>
      </c>
      <c r="M279" s="266"/>
      <c r="N279" s="265" t="s">
        <v>269</v>
      </c>
      <c r="O279" s="267"/>
      <c r="P279" s="265"/>
      <c r="Q279" s="63"/>
      <c r="R279" s="117"/>
      <c r="S279" s="117"/>
      <c r="T279" s="117"/>
      <c r="U279" s="6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</row>
    <row r="280" spans="1:33" s="111" customFormat="1" ht="14.25" hidden="1" x14ac:dyDescent="0.25">
      <c r="A280" s="63"/>
      <c r="B280" s="63" t="s">
        <v>349</v>
      </c>
      <c r="C280" s="92" t="s">
        <v>13</v>
      </c>
      <c r="D280" s="191">
        <f>K276</f>
        <v>2.823311473374654</v>
      </c>
      <c r="E280" s="191"/>
      <c r="F280" s="63" t="s">
        <v>8</v>
      </c>
      <c r="G280" s="286" t="s">
        <v>12</v>
      </c>
      <c r="H280" s="266">
        <f>AI126-AI125-AI124-AI112-H265*2/3</f>
        <v>8.8424666666667022</v>
      </c>
      <c r="I280" s="266"/>
      <c r="J280" s="266"/>
      <c r="K280" s="286" t="s">
        <v>13</v>
      </c>
      <c r="L280" s="266">
        <f>D280*H280</f>
        <v>24.965037592933033</v>
      </c>
      <c r="M280" s="266"/>
      <c r="N280" s="265" t="s">
        <v>269</v>
      </c>
      <c r="O280" s="267"/>
      <c r="P280" s="265"/>
      <c r="Q280" s="63"/>
      <c r="R280" s="117"/>
      <c r="S280" s="117"/>
      <c r="T280" s="117"/>
      <c r="U280" s="63"/>
      <c r="V280" s="63"/>
      <c r="W280" s="63"/>
      <c r="X280" s="63"/>
      <c r="Y280" s="63"/>
      <c r="Z280" s="63"/>
      <c r="AA280" s="63"/>
      <c r="AB280" s="63"/>
      <c r="AC280" s="63"/>
      <c r="AD280" s="63"/>
      <c r="AE280" s="63"/>
    </row>
    <row r="281" spans="1:33" s="111" customFormat="1" hidden="1" x14ac:dyDescent="0.2">
      <c r="A281" s="63"/>
      <c r="B281" s="63"/>
      <c r="C281" s="92"/>
      <c r="D281" s="96"/>
      <c r="E281" s="96"/>
      <c r="F281" s="63"/>
      <c r="G281" s="286"/>
      <c r="H281" s="288"/>
      <c r="I281" s="288"/>
      <c r="J281" s="286"/>
      <c r="K281" s="288"/>
      <c r="L281" s="288"/>
      <c r="M281" s="265"/>
      <c r="N281" s="267"/>
      <c r="O281" s="265"/>
      <c r="P281" s="265"/>
      <c r="Q281" s="63"/>
      <c r="R281" s="117"/>
      <c r="S281" s="117"/>
      <c r="T281" s="117"/>
      <c r="U281" s="63"/>
      <c r="V281" s="63"/>
      <c r="W281" s="63"/>
      <c r="X281" s="63"/>
      <c r="Y281" s="63"/>
      <c r="Z281" s="63"/>
      <c r="AA281" s="63"/>
      <c r="AB281" s="63"/>
      <c r="AC281" s="63"/>
      <c r="AD281" s="63"/>
      <c r="AE281" s="63"/>
    </row>
    <row r="282" spans="1:33" s="111" customFormat="1" hidden="1" x14ac:dyDescent="0.2">
      <c r="A282" s="63"/>
      <c r="B282" s="109" t="s">
        <v>343</v>
      </c>
      <c r="C282" s="63"/>
      <c r="D282" s="63"/>
      <c r="E282" s="64"/>
      <c r="F282" s="63"/>
      <c r="G282" s="265"/>
      <c r="H282" s="267"/>
      <c r="I282" s="265"/>
      <c r="J282" s="265"/>
      <c r="K282" s="267"/>
      <c r="L282" s="265"/>
      <c r="M282" s="265"/>
      <c r="N282" s="267"/>
      <c r="O282" s="265"/>
      <c r="P282" s="265"/>
      <c r="Q282" s="63"/>
      <c r="R282" s="117"/>
      <c r="S282" s="117"/>
      <c r="T282" s="117"/>
      <c r="U282" s="63"/>
      <c r="V282" s="63"/>
      <c r="W282" s="63"/>
      <c r="X282" s="63"/>
      <c r="Y282" s="63"/>
      <c r="Z282" s="63"/>
      <c r="AA282" s="63"/>
      <c r="AB282" s="63"/>
      <c r="AC282" s="63"/>
      <c r="AD282" s="63"/>
      <c r="AE282" s="63"/>
      <c r="AG282" s="111" t="s">
        <v>418</v>
      </c>
    </row>
    <row r="283" spans="1:33" s="111" customFormat="1" hidden="1" x14ac:dyDescent="0.2">
      <c r="A283" s="63"/>
      <c r="B283" s="63" t="s">
        <v>333</v>
      </c>
      <c r="C283" s="65"/>
      <c r="D283" s="63"/>
      <c r="E283" s="63"/>
      <c r="F283" s="63"/>
      <c r="G283" s="265"/>
      <c r="H283" s="279">
        <f>AI114-AI112+0.5*H53</f>
        <v>6.583333333333333</v>
      </c>
      <c r="I283" s="279"/>
      <c r="J283" s="265" t="s">
        <v>7</v>
      </c>
      <c r="K283" s="265"/>
      <c r="L283" s="265"/>
      <c r="M283" s="265"/>
      <c r="N283" s="265"/>
      <c r="O283" s="265"/>
      <c r="P283" s="265"/>
      <c r="Q283" s="63"/>
      <c r="R283" s="63"/>
      <c r="S283" s="63"/>
      <c r="T283" s="63"/>
      <c r="U283" s="63"/>
      <c r="V283" s="63"/>
      <c r="W283" s="63"/>
      <c r="X283" s="63"/>
      <c r="Y283" s="63"/>
      <c r="Z283" s="63"/>
      <c r="AA283" s="63"/>
      <c r="AB283" s="63"/>
      <c r="AC283" s="63"/>
      <c r="AD283" s="63"/>
      <c r="AE283" s="63"/>
    </row>
    <row r="284" spans="1:33" s="111" customFormat="1" hidden="1" x14ac:dyDescent="0.2">
      <c r="A284" s="63"/>
      <c r="B284" s="63" t="s">
        <v>334</v>
      </c>
      <c r="C284" s="65"/>
      <c r="D284" s="63"/>
      <c r="E284" s="63"/>
      <c r="F284" s="63"/>
      <c r="G284" s="265"/>
      <c r="H284" s="279">
        <f>H283+0.5*H275</f>
        <v>9.1666666666666661</v>
      </c>
      <c r="I284" s="279"/>
      <c r="J284" s="265" t="s">
        <v>7</v>
      </c>
      <c r="K284" s="265"/>
      <c r="L284" s="265"/>
      <c r="M284" s="265"/>
      <c r="N284" s="265"/>
      <c r="O284" s="265"/>
      <c r="P284" s="265"/>
      <c r="Q284" s="63"/>
      <c r="R284" s="63"/>
      <c r="S284" s="63"/>
      <c r="T284" s="63"/>
      <c r="U284" s="6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</row>
    <row r="285" spans="1:33" s="111" customFormat="1" hidden="1" x14ac:dyDescent="0.2">
      <c r="A285" s="63"/>
      <c r="B285" s="63" t="s">
        <v>315</v>
      </c>
      <c r="C285" s="63"/>
      <c r="D285" s="63"/>
      <c r="E285" s="63"/>
      <c r="F285" s="63"/>
      <c r="G285" s="265"/>
      <c r="H285" s="281">
        <f>120/1000</f>
        <v>0.12</v>
      </c>
      <c r="I285" s="281"/>
      <c r="J285" s="265" t="s">
        <v>316</v>
      </c>
      <c r="K285" s="265"/>
      <c r="L285" s="265"/>
      <c r="M285" s="265"/>
      <c r="N285" s="265"/>
      <c r="O285" s="265"/>
      <c r="P285" s="265"/>
      <c r="Q285" s="63"/>
      <c r="R285" s="63"/>
      <c r="S285" s="63"/>
      <c r="T285" s="63"/>
      <c r="U285" s="63"/>
      <c r="V285" s="63"/>
      <c r="W285" s="63"/>
      <c r="X285" s="63"/>
      <c r="Y285" s="63"/>
      <c r="Z285" s="63"/>
      <c r="AA285" s="63"/>
      <c r="AB285" s="63"/>
      <c r="AC285" s="63"/>
      <c r="AD285" s="63"/>
      <c r="AE285" s="63"/>
    </row>
    <row r="286" spans="1:33" s="111" customFormat="1" hidden="1" x14ac:dyDescent="0.2">
      <c r="A286" s="63"/>
      <c r="B286" s="63" t="s">
        <v>308</v>
      </c>
      <c r="C286" s="63"/>
      <c r="D286" s="63"/>
      <c r="E286" s="63"/>
      <c r="F286" s="63"/>
      <c r="G286" s="265"/>
      <c r="H286" s="289">
        <v>28</v>
      </c>
      <c r="I286" s="289"/>
      <c r="J286" s="265" t="s">
        <v>309</v>
      </c>
      <c r="K286" s="265"/>
      <c r="L286" s="265"/>
      <c r="M286" s="265"/>
      <c r="N286" s="265"/>
      <c r="O286" s="265"/>
      <c r="P286" s="265"/>
      <c r="Q286" s="63"/>
      <c r="R286" s="63"/>
      <c r="S286" s="63"/>
      <c r="T286" s="63"/>
      <c r="U286" s="63"/>
      <c r="V286" s="63"/>
      <c r="W286" s="63"/>
      <c r="X286" s="63"/>
      <c r="Y286" s="63"/>
      <c r="Z286" s="63"/>
      <c r="AA286" s="63"/>
      <c r="AB286" s="63"/>
      <c r="AC286" s="63"/>
      <c r="AD286" s="63"/>
      <c r="AE286" s="63"/>
    </row>
    <row r="287" spans="1:33" s="111" customFormat="1" ht="14.25" hidden="1" x14ac:dyDescent="0.25">
      <c r="A287" s="63"/>
      <c r="B287" s="63" t="s">
        <v>310</v>
      </c>
      <c r="C287" s="63"/>
      <c r="D287" s="63"/>
      <c r="E287" s="63"/>
      <c r="F287" s="63"/>
      <c r="G287" s="265"/>
      <c r="H287" s="281">
        <f>TAN((45-H286/2)*PI()/180)^2</f>
        <v>0.36103348349818304</v>
      </c>
      <c r="I287" s="281"/>
      <c r="J287" s="265"/>
      <c r="K287" s="265"/>
      <c r="L287" s="265"/>
      <c r="M287" s="265"/>
      <c r="N287" s="265"/>
      <c r="O287" s="265"/>
      <c r="P287" s="265"/>
      <c r="Q287" s="63"/>
      <c r="R287" s="63"/>
      <c r="S287" s="63"/>
      <c r="T287" s="63"/>
      <c r="U287" s="63"/>
      <c r="V287" s="63"/>
      <c r="W287" s="63"/>
      <c r="X287" s="63"/>
      <c r="Y287" s="63"/>
      <c r="Z287" s="63"/>
      <c r="AA287" s="63"/>
      <c r="AB287" s="63"/>
      <c r="AC287" s="63"/>
      <c r="AD287" s="63"/>
      <c r="AE287" s="63"/>
    </row>
    <row r="288" spans="1:33" s="111" customFormat="1" hidden="1" x14ac:dyDescent="0.2">
      <c r="A288" s="63"/>
      <c r="B288" s="63"/>
      <c r="C288" s="63"/>
      <c r="D288" s="63"/>
      <c r="E288" s="63"/>
      <c r="F288" s="63"/>
      <c r="G288" s="265"/>
      <c r="H288" s="265"/>
      <c r="I288" s="265"/>
      <c r="J288" s="265"/>
      <c r="K288" s="265"/>
      <c r="L288" s="265"/>
      <c r="M288" s="265"/>
      <c r="N288" s="265"/>
      <c r="O288" s="265"/>
      <c r="P288" s="265"/>
      <c r="Q288" s="63"/>
      <c r="R288" s="63"/>
      <c r="S288" s="63"/>
      <c r="T288" s="63"/>
      <c r="U288" s="63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</row>
    <row r="289" spans="1:31" s="111" customFormat="1" ht="14.25" hidden="1" x14ac:dyDescent="0.25">
      <c r="A289" s="63"/>
      <c r="B289" s="63"/>
      <c r="C289" s="63"/>
      <c r="D289" s="63"/>
      <c r="E289" s="63"/>
      <c r="F289" s="63"/>
      <c r="G289" s="265"/>
      <c r="H289" s="265"/>
      <c r="I289" s="265"/>
      <c r="J289" s="265"/>
      <c r="K289" s="285" t="s">
        <v>321</v>
      </c>
      <c r="L289" s="285"/>
      <c r="M289" s="265"/>
      <c r="N289" s="285" t="s">
        <v>344</v>
      </c>
      <c r="O289" s="285"/>
      <c r="P289" s="285"/>
      <c r="Q289" s="95"/>
      <c r="R289" s="241" t="s">
        <v>311</v>
      </c>
      <c r="S289" s="241"/>
      <c r="T289" s="95"/>
      <c r="U289" s="92"/>
      <c r="V289" s="95"/>
      <c r="W289" s="94"/>
      <c r="X289" s="63"/>
      <c r="Y289" s="63"/>
      <c r="Z289" s="63"/>
      <c r="AA289" s="63"/>
      <c r="AB289" s="63"/>
      <c r="AC289" s="63"/>
      <c r="AD289" s="63"/>
      <c r="AE289" s="63"/>
    </row>
    <row r="290" spans="1:31" s="111" customFormat="1" hidden="1" x14ac:dyDescent="0.2">
      <c r="A290" s="63"/>
      <c r="B290" s="63" t="s">
        <v>350</v>
      </c>
      <c r="C290" s="92" t="s">
        <v>13</v>
      </c>
      <c r="D290" s="188" t="s">
        <v>417</v>
      </c>
      <c r="E290" s="188"/>
      <c r="F290" s="188"/>
      <c r="G290" s="291" t="s">
        <v>13</v>
      </c>
      <c r="H290" s="266">
        <f>1/2</f>
        <v>0.5</v>
      </c>
      <c r="I290" s="266"/>
      <c r="J290" s="290" t="s">
        <v>12</v>
      </c>
      <c r="K290" s="285">
        <f>H285</f>
        <v>0.12</v>
      </c>
      <c r="L290" s="285"/>
      <c r="M290" s="286" t="s">
        <v>12</v>
      </c>
      <c r="N290" s="266">
        <f>AVERAGE(H283:I284)</f>
        <v>7.875</v>
      </c>
      <c r="O290" s="266"/>
      <c r="P290" s="266"/>
      <c r="Q290" s="92" t="s">
        <v>313</v>
      </c>
      <c r="R290" s="241">
        <f>H287</f>
        <v>0.36103348349818304</v>
      </c>
      <c r="S290" s="241"/>
      <c r="T290" s="95" t="s">
        <v>13</v>
      </c>
      <c r="U290" s="241">
        <f>H290*K290*N290^2*R290</f>
        <v>1.3433830275040204</v>
      </c>
      <c r="V290" s="241"/>
      <c r="W290" s="63" t="s">
        <v>325</v>
      </c>
      <c r="X290" s="63"/>
      <c r="Y290" s="63"/>
      <c r="Z290" s="63"/>
      <c r="AA290" s="63"/>
      <c r="AB290" s="63"/>
      <c r="AC290" s="63"/>
      <c r="AD290" s="63"/>
      <c r="AE290" s="63"/>
    </row>
    <row r="291" spans="1:31" s="111" customFormat="1" hidden="1" x14ac:dyDescent="0.2">
      <c r="A291" s="63"/>
      <c r="B291" s="63"/>
      <c r="C291" s="63"/>
      <c r="D291" s="188"/>
      <c r="E291" s="188"/>
      <c r="F291" s="63"/>
      <c r="G291" s="265"/>
      <c r="H291" s="265"/>
      <c r="I291" s="265"/>
      <c r="J291" s="265"/>
      <c r="K291" s="265"/>
      <c r="L291" s="265"/>
      <c r="M291" s="265"/>
      <c r="N291" s="265"/>
      <c r="O291" s="265"/>
      <c r="P291" s="265"/>
      <c r="Q291" s="63"/>
      <c r="R291" s="63"/>
      <c r="S291" s="63"/>
      <c r="T291" s="63"/>
      <c r="U291" s="63"/>
      <c r="V291" s="63"/>
      <c r="W291" s="63"/>
      <c r="X291" s="63"/>
      <c r="Y291" s="63"/>
      <c r="Z291" s="63"/>
      <c r="AA291" s="63"/>
      <c r="AB291" s="63"/>
      <c r="AC291" s="63"/>
      <c r="AD291" s="63"/>
      <c r="AE291" s="63"/>
    </row>
    <row r="292" spans="1:31" s="111" customFormat="1" hidden="1" x14ac:dyDescent="0.2">
      <c r="A292" s="63"/>
      <c r="B292" s="63"/>
      <c r="C292" s="63"/>
      <c r="D292" s="92"/>
      <c r="E292" s="92"/>
      <c r="F292" s="63"/>
      <c r="G292" s="265"/>
      <c r="H292" s="282" t="s">
        <v>11</v>
      </c>
      <c r="I292" s="282"/>
      <c r="J292" s="265"/>
      <c r="K292" s="265"/>
      <c r="L292" s="265"/>
      <c r="M292" s="265"/>
      <c r="N292" s="265"/>
      <c r="O292" s="265"/>
      <c r="P292" s="265"/>
      <c r="Q292" s="63"/>
      <c r="R292" s="63"/>
      <c r="S292" s="63"/>
      <c r="T292" s="63"/>
      <c r="U292" s="63"/>
      <c r="V292" s="63"/>
      <c r="W292" s="63"/>
      <c r="X292" s="63"/>
      <c r="Y292" s="63"/>
      <c r="Z292" s="63"/>
      <c r="AA292" s="63"/>
      <c r="AB292" s="63"/>
      <c r="AC292" s="63"/>
      <c r="AD292" s="63"/>
      <c r="AE292" s="63"/>
    </row>
    <row r="293" spans="1:31" s="111" customFormat="1" hidden="1" x14ac:dyDescent="0.2">
      <c r="A293" s="63"/>
      <c r="B293" s="63"/>
      <c r="C293" s="95" t="s">
        <v>13</v>
      </c>
      <c r="D293" s="241">
        <f>U290</f>
        <v>1.3433830275040204</v>
      </c>
      <c r="E293" s="241"/>
      <c r="F293" s="63" t="s">
        <v>325</v>
      </c>
      <c r="G293" s="286" t="s">
        <v>12</v>
      </c>
      <c r="H293" s="266">
        <f>H275</f>
        <v>5.1666666666666661</v>
      </c>
      <c r="I293" s="282"/>
      <c r="J293" s="286" t="s">
        <v>13</v>
      </c>
      <c r="K293" s="266">
        <f>D293*H293</f>
        <v>6.9408123087707709</v>
      </c>
      <c r="L293" s="266"/>
      <c r="M293" s="265" t="s">
        <v>8</v>
      </c>
      <c r="N293" s="265"/>
      <c r="O293" s="265"/>
      <c r="P293" s="265"/>
      <c r="Q293" s="63"/>
      <c r="R293" s="63"/>
      <c r="S293" s="63"/>
      <c r="T293" s="63"/>
      <c r="U293" s="63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</row>
    <row r="294" spans="1:31" s="111" customFormat="1" hidden="1" x14ac:dyDescent="0.2">
      <c r="A294" s="63"/>
      <c r="B294" s="63"/>
      <c r="C294" s="63"/>
      <c r="D294" s="63"/>
      <c r="E294" s="64"/>
      <c r="F294" s="63"/>
      <c r="G294" s="265"/>
      <c r="H294" s="267"/>
      <c r="I294" s="265"/>
      <c r="J294" s="265"/>
      <c r="K294" s="267"/>
      <c r="L294" s="265"/>
      <c r="M294" s="265"/>
      <c r="N294" s="267"/>
      <c r="O294" s="265"/>
      <c r="P294" s="265"/>
      <c r="Q294" s="63"/>
      <c r="R294" s="117"/>
      <c r="S294" s="117"/>
      <c r="T294" s="117"/>
      <c r="U294" s="6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</row>
    <row r="295" spans="1:31" s="111" customFormat="1" hidden="1" x14ac:dyDescent="0.2">
      <c r="A295" s="63"/>
      <c r="B295" s="63"/>
      <c r="C295" s="63"/>
      <c r="D295" s="63"/>
      <c r="E295" s="64"/>
      <c r="F295" s="63"/>
      <c r="G295" s="265"/>
      <c r="H295" s="282" t="s">
        <v>392</v>
      </c>
      <c r="I295" s="282"/>
      <c r="J295" s="282"/>
      <c r="K295" s="267"/>
      <c r="L295" s="265"/>
      <c r="M295" s="265"/>
      <c r="N295" s="267"/>
      <c r="O295" s="265"/>
      <c r="P295" s="265"/>
      <c r="Q295" s="63"/>
      <c r="R295" s="117"/>
      <c r="S295" s="117"/>
      <c r="T295" s="117"/>
      <c r="U295" s="63"/>
      <c r="V295" s="63"/>
      <c r="W295" s="63"/>
      <c r="X295" s="63"/>
      <c r="Y295" s="63"/>
      <c r="Z295" s="63"/>
      <c r="AA295" s="63"/>
      <c r="AB295" s="63"/>
      <c r="AC295" s="63"/>
      <c r="AD295" s="63"/>
      <c r="AE295" s="63"/>
    </row>
    <row r="296" spans="1:31" s="111" customFormat="1" ht="14.25" hidden="1" x14ac:dyDescent="0.25">
      <c r="A296" s="63"/>
      <c r="B296" s="63" t="s">
        <v>351</v>
      </c>
      <c r="C296" s="92" t="s">
        <v>13</v>
      </c>
      <c r="D296" s="191">
        <f>K293</f>
        <v>6.9408123087707709</v>
      </c>
      <c r="E296" s="191"/>
      <c r="F296" s="63" t="s">
        <v>8</v>
      </c>
      <c r="G296" s="286" t="s">
        <v>12</v>
      </c>
      <c r="H296" s="266">
        <f>N290/3</f>
        <v>2.625</v>
      </c>
      <c r="I296" s="266"/>
      <c r="J296" s="266"/>
      <c r="K296" s="286" t="s">
        <v>13</v>
      </c>
      <c r="L296" s="266">
        <f>D296*H296</f>
        <v>18.219632310523274</v>
      </c>
      <c r="M296" s="266"/>
      <c r="N296" s="265" t="s">
        <v>269</v>
      </c>
      <c r="O296" s="267"/>
      <c r="P296" s="265"/>
      <c r="Q296" s="63"/>
      <c r="R296" s="117"/>
      <c r="S296" s="117"/>
      <c r="T296" s="117"/>
      <c r="U296" s="63"/>
      <c r="V296" s="63"/>
      <c r="W296" s="63"/>
      <c r="X296" s="63"/>
      <c r="Y296" s="63"/>
      <c r="Z296" s="63"/>
      <c r="AA296" s="63"/>
      <c r="AB296" s="63"/>
      <c r="AC296" s="63"/>
      <c r="AD296" s="63"/>
      <c r="AE296" s="63"/>
    </row>
    <row r="297" spans="1:31" s="111" customFormat="1" hidden="1" x14ac:dyDescent="0.2">
      <c r="A297" s="63"/>
      <c r="B297" s="63"/>
      <c r="C297" s="92"/>
      <c r="D297" s="96"/>
      <c r="E297" s="96"/>
      <c r="F297" s="63"/>
      <c r="G297" s="286"/>
      <c r="H297" s="288"/>
      <c r="I297" s="288"/>
      <c r="J297" s="286"/>
      <c r="K297" s="288"/>
      <c r="L297" s="288"/>
      <c r="M297" s="265"/>
      <c r="N297" s="267"/>
      <c r="O297" s="265"/>
      <c r="P297" s="265"/>
      <c r="Q297" s="63"/>
      <c r="R297" s="117"/>
      <c r="S297" s="117"/>
      <c r="T297" s="117"/>
      <c r="U297" s="63"/>
      <c r="V297" s="63"/>
      <c r="W297" s="63"/>
      <c r="X297" s="63"/>
      <c r="Y297" s="63"/>
      <c r="Z297" s="63"/>
      <c r="AA297" s="63"/>
      <c r="AB297" s="63"/>
      <c r="AC297" s="63"/>
      <c r="AD297" s="63"/>
      <c r="AE297" s="63"/>
    </row>
    <row r="298" spans="1:31" s="111" customFormat="1" hidden="1" x14ac:dyDescent="0.2">
      <c r="A298" s="63"/>
      <c r="B298" s="109" t="s">
        <v>346</v>
      </c>
      <c r="C298" s="63"/>
      <c r="D298" s="63"/>
      <c r="E298" s="64"/>
      <c r="F298" s="63"/>
      <c r="G298" s="265"/>
      <c r="H298" s="267"/>
      <c r="I298" s="265"/>
      <c r="J298" s="265"/>
      <c r="K298" s="267"/>
      <c r="L298" s="265"/>
      <c r="M298" s="265"/>
      <c r="N298" s="267"/>
      <c r="O298" s="265"/>
      <c r="P298" s="265"/>
      <c r="Q298" s="63"/>
      <c r="R298" s="117"/>
      <c r="S298" s="117"/>
      <c r="T298" s="117"/>
      <c r="U298" s="63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</row>
    <row r="299" spans="1:31" s="111" customFormat="1" hidden="1" x14ac:dyDescent="0.2">
      <c r="A299" s="63"/>
      <c r="B299" s="63" t="s">
        <v>414</v>
      </c>
      <c r="C299" s="65"/>
      <c r="D299" s="63"/>
      <c r="E299" s="63"/>
      <c r="F299" s="63"/>
      <c r="G299" s="265"/>
      <c r="H299" s="279">
        <f>AI127-AI125-AI124-AI112</f>
        <v>11.576400000000035</v>
      </c>
      <c r="I299" s="279"/>
      <c r="J299" s="265" t="s">
        <v>7</v>
      </c>
      <c r="K299" s="265"/>
      <c r="L299" s="265"/>
      <c r="M299" s="265"/>
      <c r="N299" s="265"/>
      <c r="O299" s="265"/>
      <c r="P299" s="265"/>
      <c r="Q299" s="63"/>
      <c r="R299" s="63"/>
      <c r="S299" s="63"/>
      <c r="T299" s="63"/>
      <c r="U299" s="6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</row>
    <row r="300" spans="1:31" s="111" customFormat="1" hidden="1" x14ac:dyDescent="0.2">
      <c r="A300" s="63"/>
      <c r="B300" s="63" t="s">
        <v>415</v>
      </c>
      <c r="C300" s="65"/>
      <c r="D300" s="63"/>
      <c r="E300" s="63"/>
      <c r="F300" s="63"/>
      <c r="G300" s="265"/>
      <c r="H300" s="279">
        <f>M129-(AI125+AI124)</f>
        <v>4.1008999999999993</v>
      </c>
      <c r="I300" s="279"/>
      <c r="J300" s="265" t="s">
        <v>7</v>
      </c>
      <c r="K300" s="265"/>
      <c r="L300" s="265"/>
      <c r="M300" s="265"/>
      <c r="N300" s="265"/>
      <c r="O300" s="265"/>
      <c r="P300" s="265"/>
      <c r="Q300" s="63"/>
      <c r="R300" s="63"/>
      <c r="S300" s="63"/>
      <c r="T300" s="63"/>
      <c r="U300" s="63"/>
      <c r="V300" s="63"/>
      <c r="W300" s="63"/>
      <c r="X300" s="63"/>
      <c r="Y300" s="63"/>
      <c r="Z300" s="63"/>
      <c r="AA300" s="63"/>
      <c r="AB300" s="63"/>
      <c r="AC300" s="63"/>
      <c r="AD300" s="63"/>
      <c r="AE300" s="63"/>
    </row>
    <row r="301" spans="1:31" s="111" customFormat="1" hidden="1" x14ac:dyDescent="0.2">
      <c r="A301" s="63"/>
      <c r="B301" s="63" t="s">
        <v>315</v>
      </c>
      <c r="C301" s="63"/>
      <c r="D301" s="63"/>
      <c r="E301" s="63"/>
      <c r="F301" s="63"/>
      <c r="G301" s="265"/>
      <c r="H301" s="281">
        <f>120/1000</f>
        <v>0.12</v>
      </c>
      <c r="I301" s="281"/>
      <c r="J301" s="265" t="s">
        <v>316</v>
      </c>
      <c r="K301" s="265"/>
      <c r="L301" s="265"/>
      <c r="M301" s="265"/>
      <c r="N301" s="265"/>
      <c r="O301" s="265"/>
      <c r="P301" s="265"/>
      <c r="Q301" s="63"/>
      <c r="R301" s="63"/>
      <c r="S301" s="63"/>
      <c r="T301" s="63"/>
      <c r="U301" s="63"/>
      <c r="V301" s="63"/>
      <c r="W301" s="63"/>
      <c r="X301" s="63"/>
      <c r="Y301" s="63"/>
      <c r="Z301" s="63"/>
      <c r="AA301" s="63"/>
      <c r="AB301" s="63"/>
      <c r="AC301" s="63"/>
      <c r="AD301" s="63"/>
      <c r="AE301" s="63"/>
    </row>
    <row r="302" spans="1:31" s="111" customFormat="1" hidden="1" x14ac:dyDescent="0.2">
      <c r="A302" s="63"/>
      <c r="B302" s="63" t="s">
        <v>308</v>
      </c>
      <c r="C302" s="63"/>
      <c r="D302" s="63"/>
      <c r="E302" s="63"/>
      <c r="F302" s="63"/>
      <c r="G302" s="265"/>
      <c r="H302" s="289">
        <v>28</v>
      </c>
      <c r="I302" s="289"/>
      <c r="J302" s="265" t="s">
        <v>309</v>
      </c>
      <c r="K302" s="265"/>
      <c r="L302" s="265"/>
      <c r="M302" s="265"/>
      <c r="N302" s="265"/>
      <c r="O302" s="265"/>
      <c r="P302" s="265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</row>
    <row r="303" spans="1:31" s="111" customFormat="1" ht="14.25" hidden="1" x14ac:dyDescent="0.25">
      <c r="A303" s="63"/>
      <c r="B303" s="63" t="s">
        <v>310</v>
      </c>
      <c r="C303" s="63"/>
      <c r="D303" s="63"/>
      <c r="E303" s="63"/>
      <c r="F303" s="63"/>
      <c r="G303" s="265"/>
      <c r="H303" s="281">
        <f>TAN((45-H302/2)*PI()/180)^2</f>
        <v>0.36103348349818304</v>
      </c>
      <c r="I303" s="281"/>
      <c r="J303" s="265"/>
      <c r="K303" s="265"/>
      <c r="L303" s="265"/>
      <c r="M303" s="265"/>
      <c r="N303" s="265"/>
      <c r="O303" s="265"/>
      <c r="P303" s="265"/>
      <c r="Q303" s="63"/>
      <c r="R303" s="63"/>
      <c r="S303" s="63"/>
      <c r="T303" s="63"/>
      <c r="U303" s="63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</row>
    <row r="304" spans="1:31" s="111" customFormat="1" hidden="1" x14ac:dyDescent="0.2">
      <c r="A304" s="63"/>
      <c r="B304" s="63"/>
      <c r="C304" s="63"/>
      <c r="D304" s="63"/>
      <c r="E304" s="63"/>
      <c r="F304" s="63"/>
      <c r="G304" s="265"/>
      <c r="H304" s="265"/>
      <c r="I304" s="265"/>
      <c r="J304" s="265"/>
      <c r="K304" s="265"/>
      <c r="L304" s="265"/>
      <c r="M304" s="265"/>
      <c r="N304" s="265"/>
      <c r="O304" s="265"/>
      <c r="P304" s="265"/>
      <c r="Q304" s="63"/>
      <c r="R304" s="63"/>
      <c r="S304" s="63"/>
      <c r="T304" s="63"/>
      <c r="U304" s="6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</row>
    <row r="305" spans="1:33" s="111" customFormat="1" ht="14.25" hidden="1" x14ac:dyDescent="0.25">
      <c r="A305" s="63"/>
      <c r="B305" s="63"/>
      <c r="C305" s="63"/>
      <c r="D305" s="63"/>
      <c r="E305" s="63"/>
      <c r="F305" s="63"/>
      <c r="G305" s="265"/>
      <c r="H305" s="265"/>
      <c r="I305" s="265"/>
      <c r="J305" s="265"/>
      <c r="K305" s="285" t="s">
        <v>321</v>
      </c>
      <c r="L305" s="285"/>
      <c r="M305" s="265"/>
      <c r="N305" s="285" t="s">
        <v>62</v>
      </c>
      <c r="O305" s="285"/>
      <c r="P305" s="286"/>
      <c r="Q305" s="241" t="s">
        <v>311</v>
      </c>
      <c r="R305" s="241"/>
      <c r="S305" s="95"/>
      <c r="T305" s="92"/>
      <c r="U305" s="95"/>
      <c r="V305" s="94"/>
      <c r="W305" s="94"/>
      <c r="X305" s="63"/>
      <c r="Y305" s="63"/>
      <c r="Z305" s="63"/>
      <c r="AA305" s="63"/>
      <c r="AB305" s="63"/>
      <c r="AC305" s="63"/>
      <c r="AD305" s="63"/>
      <c r="AE305" s="63"/>
    </row>
    <row r="306" spans="1:33" s="111" customFormat="1" hidden="1" x14ac:dyDescent="0.2">
      <c r="A306" s="63"/>
      <c r="B306" s="63" t="s">
        <v>352</v>
      </c>
      <c r="C306" s="92" t="s">
        <v>13</v>
      </c>
      <c r="D306" s="188" t="s">
        <v>417</v>
      </c>
      <c r="E306" s="188"/>
      <c r="F306" s="188"/>
      <c r="G306" s="291" t="s">
        <v>13</v>
      </c>
      <c r="H306" s="266">
        <f>1/2</f>
        <v>0.5</v>
      </c>
      <c r="I306" s="266"/>
      <c r="J306" s="290" t="s">
        <v>12</v>
      </c>
      <c r="K306" s="285">
        <f>H301</f>
        <v>0.12</v>
      </c>
      <c r="L306" s="285"/>
      <c r="M306" s="286" t="s">
        <v>12</v>
      </c>
      <c r="N306" s="266">
        <f>H299</f>
        <v>11.576400000000035</v>
      </c>
      <c r="O306" s="266"/>
      <c r="P306" s="291" t="s">
        <v>313</v>
      </c>
      <c r="Q306" s="241">
        <f>H303</f>
        <v>0.36103348349818304</v>
      </c>
      <c r="R306" s="241"/>
      <c r="S306" s="95" t="s">
        <v>13</v>
      </c>
      <c r="T306" s="241">
        <f>H306*K306*N306^2*Q306</f>
        <v>2.9029916140703906</v>
      </c>
      <c r="U306" s="241"/>
      <c r="V306" s="63" t="s">
        <v>325</v>
      </c>
      <c r="W306" s="94"/>
      <c r="X306" s="63"/>
      <c r="Y306" s="63"/>
      <c r="Z306" s="63"/>
      <c r="AA306" s="63"/>
      <c r="AB306" s="63"/>
      <c r="AC306" s="63"/>
      <c r="AD306" s="63"/>
      <c r="AE306" s="63"/>
    </row>
    <row r="307" spans="1:33" s="111" customFormat="1" hidden="1" x14ac:dyDescent="0.2">
      <c r="A307" s="63"/>
      <c r="B307" s="63" t="s">
        <v>419</v>
      </c>
      <c r="C307" s="92" t="s">
        <v>13</v>
      </c>
      <c r="D307" s="188" t="s">
        <v>417</v>
      </c>
      <c r="E307" s="188"/>
      <c r="F307" s="188"/>
      <c r="G307" s="291" t="s">
        <v>13</v>
      </c>
      <c r="H307" s="266">
        <f>1/2</f>
        <v>0.5</v>
      </c>
      <c r="I307" s="266"/>
      <c r="J307" s="290" t="s">
        <v>12</v>
      </c>
      <c r="K307" s="285">
        <f>H301</f>
        <v>0.12</v>
      </c>
      <c r="L307" s="285"/>
      <c r="M307" s="286" t="s">
        <v>12</v>
      </c>
      <c r="N307" s="266">
        <f>H300</f>
        <v>4.1008999999999993</v>
      </c>
      <c r="O307" s="266"/>
      <c r="P307" s="291" t="s">
        <v>313</v>
      </c>
      <c r="Q307" s="241">
        <f>H303</f>
        <v>0.36103348349818304</v>
      </c>
      <c r="R307" s="241"/>
      <c r="S307" s="95" t="s">
        <v>13</v>
      </c>
      <c r="T307" s="241">
        <f>H307*K307*N307^2*Q307</f>
        <v>0.36429825462898763</v>
      </c>
      <c r="U307" s="241"/>
      <c r="V307" s="63" t="s">
        <v>325</v>
      </c>
      <c r="W307" s="94"/>
      <c r="X307" s="63"/>
      <c r="Y307" s="63"/>
      <c r="Z307" s="63"/>
      <c r="AA307" s="63"/>
      <c r="AB307" s="63"/>
      <c r="AC307" s="63"/>
      <c r="AD307" s="63"/>
      <c r="AE307" s="63"/>
    </row>
    <row r="308" spans="1:33" s="111" customFormat="1" hidden="1" x14ac:dyDescent="0.2">
      <c r="A308" s="63"/>
      <c r="B308" s="63"/>
      <c r="C308" s="63"/>
      <c r="D308" s="188"/>
      <c r="E308" s="188"/>
      <c r="F308" s="63"/>
      <c r="G308" s="265"/>
      <c r="H308" s="265"/>
      <c r="I308" s="265"/>
      <c r="J308" s="265"/>
      <c r="K308" s="265"/>
      <c r="L308" s="265"/>
      <c r="M308" s="265"/>
      <c r="N308" s="265"/>
      <c r="O308" s="265"/>
      <c r="P308" s="265"/>
      <c r="Q308" s="63"/>
      <c r="R308" s="63"/>
      <c r="S308" s="63"/>
      <c r="T308" s="63"/>
      <c r="U308" s="63"/>
      <c r="V308" s="63"/>
      <c r="W308" s="63"/>
      <c r="X308" s="63"/>
      <c r="Y308" s="63"/>
      <c r="Z308" s="63"/>
      <c r="AA308" s="63"/>
      <c r="AB308" s="63"/>
      <c r="AC308" s="63"/>
      <c r="AD308" s="63"/>
      <c r="AE308" s="63"/>
    </row>
    <row r="309" spans="1:33" s="111" customFormat="1" hidden="1" x14ac:dyDescent="0.2">
      <c r="A309" s="63"/>
      <c r="B309" s="63"/>
      <c r="C309" s="63"/>
      <c r="D309" s="92"/>
      <c r="E309" s="92"/>
      <c r="F309" s="63"/>
      <c r="G309" s="265"/>
      <c r="H309" s="282" t="s">
        <v>11</v>
      </c>
      <c r="I309" s="282"/>
      <c r="J309" s="265"/>
      <c r="K309" s="265"/>
      <c r="L309" s="265"/>
      <c r="M309" s="265"/>
      <c r="N309" s="265"/>
      <c r="O309" s="265"/>
      <c r="P309" s="265"/>
      <c r="Q309" s="63"/>
      <c r="R309" s="63"/>
      <c r="S309" s="63"/>
      <c r="T309" s="63"/>
      <c r="U309" s="6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</row>
    <row r="310" spans="1:33" s="111" customFormat="1" hidden="1" x14ac:dyDescent="0.2">
      <c r="A310" s="63"/>
      <c r="B310" s="63" t="s">
        <v>352</v>
      </c>
      <c r="C310" s="95" t="s">
        <v>13</v>
      </c>
      <c r="D310" s="241">
        <f>T306</f>
        <v>2.9029916140703906</v>
      </c>
      <c r="E310" s="241"/>
      <c r="F310" s="63" t="s">
        <v>325</v>
      </c>
      <c r="G310" s="286" t="s">
        <v>12</v>
      </c>
      <c r="H310" s="266">
        <f>M96</f>
        <v>5.1666666666666661</v>
      </c>
      <c r="I310" s="282"/>
      <c r="J310" s="286" t="s">
        <v>13</v>
      </c>
      <c r="K310" s="266">
        <f>D310*H310</f>
        <v>14.998790006030349</v>
      </c>
      <c r="L310" s="266"/>
      <c r="M310" s="265" t="s">
        <v>8</v>
      </c>
      <c r="N310" s="265"/>
      <c r="O310" s="265"/>
      <c r="P310" s="265"/>
      <c r="Q310" s="63"/>
      <c r="R310" s="63"/>
      <c r="S310" s="63"/>
      <c r="T310" s="63"/>
      <c r="U310" s="63"/>
      <c r="V310" s="63"/>
      <c r="W310" s="63"/>
      <c r="X310" s="63"/>
      <c r="Y310" s="63"/>
      <c r="Z310" s="63"/>
      <c r="AA310" s="63"/>
      <c r="AB310" s="63"/>
      <c r="AC310" s="63"/>
      <c r="AD310" s="63"/>
      <c r="AE310" s="63"/>
    </row>
    <row r="311" spans="1:33" s="111" customFormat="1" hidden="1" x14ac:dyDescent="0.2">
      <c r="A311" s="63"/>
      <c r="B311" s="63" t="s">
        <v>419</v>
      </c>
      <c r="C311" s="95" t="s">
        <v>13</v>
      </c>
      <c r="D311" s="241">
        <f>T307</f>
        <v>0.36429825462898763</v>
      </c>
      <c r="E311" s="241"/>
      <c r="F311" s="63" t="s">
        <v>325</v>
      </c>
      <c r="G311" s="286" t="s">
        <v>12</v>
      </c>
      <c r="H311" s="266">
        <f>M127</f>
        <v>7.75</v>
      </c>
      <c r="I311" s="282"/>
      <c r="J311" s="286" t="s">
        <v>13</v>
      </c>
      <c r="K311" s="266">
        <f>D311*H311</f>
        <v>2.823311473374654</v>
      </c>
      <c r="L311" s="266"/>
      <c r="M311" s="265" t="s">
        <v>8</v>
      </c>
      <c r="N311" s="267"/>
      <c r="O311" s="265"/>
      <c r="P311" s="265"/>
      <c r="Q311" s="63"/>
      <c r="R311" s="117"/>
      <c r="S311" s="117"/>
      <c r="T311" s="117"/>
      <c r="U311" s="63"/>
      <c r="V311" s="63"/>
      <c r="W311" s="63"/>
      <c r="X311" s="63"/>
      <c r="Y311" s="63"/>
      <c r="Z311" s="63"/>
      <c r="AA311" s="63"/>
      <c r="AB311" s="63"/>
      <c r="AC311" s="63"/>
      <c r="AD311" s="63"/>
      <c r="AE311" s="63"/>
    </row>
    <row r="312" spans="1:33" s="111" customFormat="1" hidden="1" x14ac:dyDescent="0.2">
      <c r="A312" s="63"/>
      <c r="B312" s="63"/>
      <c r="C312" s="63"/>
      <c r="D312" s="63"/>
      <c r="E312" s="64"/>
      <c r="F312" s="63"/>
      <c r="G312" s="265"/>
      <c r="H312" s="267"/>
      <c r="I312" s="265"/>
      <c r="J312" s="265"/>
      <c r="K312" s="267"/>
      <c r="L312" s="265"/>
      <c r="M312" s="265"/>
      <c r="N312" s="267"/>
      <c r="O312" s="265"/>
      <c r="P312" s="265"/>
      <c r="Q312" s="63"/>
      <c r="R312" s="117"/>
      <c r="S312" s="117"/>
      <c r="T312" s="117"/>
      <c r="U312" s="63"/>
      <c r="V312" s="63"/>
      <c r="W312" s="63"/>
      <c r="X312" s="63"/>
      <c r="Y312" s="63"/>
      <c r="Z312" s="63"/>
      <c r="AA312" s="63"/>
      <c r="AB312" s="63"/>
      <c r="AC312" s="63"/>
      <c r="AD312" s="63"/>
      <c r="AE312" s="63"/>
    </row>
    <row r="313" spans="1:33" s="111" customFormat="1" hidden="1" x14ac:dyDescent="0.2">
      <c r="A313" s="63"/>
      <c r="B313" s="63"/>
      <c r="C313" s="63"/>
      <c r="D313" s="63"/>
      <c r="E313" s="64"/>
      <c r="F313" s="63"/>
      <c r="G313" s="265"/>
      <c r="H313" s="282" t="s">
        <v>392</v>
      </c>
      <c r="I313" s="282"/>
      <c r="J313" s="282"/>
      <c r="K313" s="267"/>
      <c r="L313" s="265"/>
      <c r="M313" s="265"/>
      <c r="N313" s="267"/>
      <c r="O313" s="265"/>
      <c r="P313" s="265"/>
      <c r="Q313" s="63"/>
      <c r="R313" s="117"/>
      <c r="S313" s="117"/>
      <c r="T313" s="117"/>
      <c r="U313" s="63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</row>
    <row r="314" spans="1:33" s="111" customFormat="1" ht="14.25" hidden="1" x14ac:dyDescent="0.25">
      <c r="A314" s="63"/>
      <c r="B314" s="63" t="s">
        <v>353</v>
      </c>
      <c r="C314" s="92" t="s">
        <v>13</v>
      </c>
      <c r="D314" s="191">
        <f>K310</f>
        <v>14.998790006030349</v>
      </c>
      <c r="E314" s="191"/>
      <c r="F314" s="63" t="s">
        <v>8</v>
      </c>
      <c r="G314" s="286" t="s">
        <v>12</v>
      </c>
      <c r="H314" s="266">
        <f>H299/3</f>
        <v>3.8588000000000116</v>
      </c>
      <c r="I314" s="266"/>
      <c r="J314" s="266"/>
      <c r="K314" s="286" t="s">
        <v>13</v>
      </c>
      <c r="L314" s="266">
        <f>D314*H314</f>
        <v>57.877330875270083</v>
      </c>
      <c r="M314" s="266"/>
      <c r="N314" s="265" t="s">
        <v>269</v>
      </c>
      <c r="O314" s="267"/>
      <c r="P314" s="265"/>
      <c r="Q314" s="63"/>
      <c r="R314" s="117"/>
      <c r="S314" s="117"/>
      <c r="T314" s="117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</row>
    <row r="315" spans="1:33" s="111" customFormat="1" ht="14.25" hidden="1" x14ac:dyDescent="0.25">
      <c r="A315" s="63"/>
      <c r="B315" s="63" t="s">
        <v>420</v>
      </c>
      <c r="C315" s="92" t="s">
        <v>13</v>
      </c>
      <c r="D315" s="191">
        <f>K311</f>
        <v>2.823311473374654</v>
      </c>
      <c r="E315" s="191"/>
      <c r="F315" s="63" t="s">
        <v>8</v>
      </c>
      <c r="G315" s="286" t="s">
        <v>12</v>
      </c>
      <c r="H315" s="266">
        <f>AI127-AI125-AI124-AI112-H300*2/3</f>
        <v>8.8424666666667022</v>
      </c>
      <c r="I315" s="266"/>
      <c r="J315" s="266"/>
      <c r="K315" s="286" t="s">
        <v>13</v>
      </c>
      <c r="L315" s="266">
        <f>D315*H315</f>
        <v>24.965037592933033</v>
      </c>
      <c r="M315" s="266"/>
      <c r="N315" s="265" t="s">
        <v>269</v>
      </c>
      <c r="O315" s="267"/>
      <c r="P315" s="265"/>
      <c r="Q315" s="63"/>
      <c r="R315" s="117"/>
      <c r="S315" s="117"/>
      <c r="T315" s="117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</row>
    <row r="316" spans="1:33" s="111" customFormat="1" hidden="1" x14ac:dyDescent="0.2">
      <c r="A316" s="63"/>
      <c r="B316" s="63"/>
      <c r="C316" s="92"/>
      <c r="D316" s="96"/>
      <c r="E316" s="96"/>
      <c r="F316" s="63"/>
      <c r="G316" s="286"/>
      <c r="H316" s="288"/>
      <c r="I316" s="288"/>
      <c r="J316" s="288"/>
      <c r="K316" s="286"/>
      <c r="L316" s="288"/>
      <c r="M316" s="288"/>
      <c r="N316" s="265"/>
      <c r="O316" s="267"/>
      <c r="P316" s="265"/>
      <c r="Q316" s="63"/>
      <c r="R316" s="117"/>
      <c r="S316" s="117"/>
      <c r="T316" s="117"/>
      <c r="U316" s="63"/>
      <c r="V316" s="63"/>
      <c r="W316" s="63"/>
      <c r="X316" s="63"/>
      <c r="Y316" s="63"/>
      <c r="Z316" s="63"/>
      <c r="AA316" s="63"/>
      <c r="AB316" s="63"/>
      <c r="AC316" s="63"/>
      <c r="AD316" s="63"/>
      <c r="AE316" s="63"/>
    </row>
    <row r="317" spans="1:33" s="111" customFormat="1" hidden="1" x14ac:dyDescent="0.2">
      <c r="A317" s="63"/>
      <c r="B317" s="63"/>
      <c r="C317" s="92"/>
      <c r="D317" s="96"/>
      <c r="E317" s="96"/>
      <c r="F317" s="63"/>
      <c r="G317" s="286"/>
      <c r="H317" s="288"/>
      <c r="I317" s="288"/>
      <c r="J317" s="286"/>
      <c r="K317" s="288"/>
      <c r="L317" s="288"/>
      <c r="M317" s="265"/>
      <c r="N317" s="267"/>
      <c r="O317" s="265"/>
      <c r="P317" s="265"/>
      <c r="Q317" s="63"/>
      <c r="R317" s="117"/>
      <c r="S317" s="117"/>
      <c r="T317" s="117"/>
      <c r="U317" s="63"/>
      <c r="V317" s="63"/>
      <c r="W317" s="63"/>
      <c r="X317" s="63"/>
      <c r="Y317" s="63"/>
      <c r="Z317" s="63"/>
      <c r="AA317" s="63"/>
      <c r="AB317" s="63"/>
      <c r="AC317" s="63"/>
      <c r="AD317" s="63"/>
      <c r="AE317" s="63"/>
    </row>
    <row r="318" spans="1:33" s="111" customFormat="1" hidden="1" x14ac:dyDescent="0.2">
      <c r="A318" s="63"/>
      <c r="B318" s="109" t="s">
        <v>347</v>
      </c>
      <c r="C318" s="63"/>
      <c r="D318" s="63"/>
      <c r="E318" s="64"/>
      <c r="F318" s="63"/>
      <c r="G318" s="265"/>
      <c r="H318" s="267"/>
      <c r="I318" s="265"/>
      <c r="J318" s="265"/>
      <c r="K318" s="267"/>
      <c r="L318" s="265"/>
      <c r="M318" s="265"/>
      <c r="N318" s="267"/>
      <c r="O318" s="265"/>
      <c r="P318" s="265"/>
      <c r="Q318" s="63"/>
      <c r="R318" s="117"/>
      <c r="S318" s="117"/>
      <c r="T318" s="117"/>
      <c r="U318" s="63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G318" s="111" t="s">
        <v>418</v>
      </c>
    </row>
    <row r="319" spans="1:33" s="111" customFormat="1" hidden="1" x14ac:dyDescent="0.2">
      <c r="A319" s="63"/>
      <c r="B319" s="63" t="s">
        <v>333</v>
      </c>
      <c r="C319" s="65"/>
      <c r="D319" s="63"/>
      <c r="E319" s="63"/>
      <c r="F319" s="63"/>
      <c r="G319" s="265"/>
      <c r="H319" s="279">
        <f>AI114-AI112+0.5*H53</f>
        <v>6.583333333333333</v>
      </c>
      <c r="I319" s="279"/>
      <c r="J319" s="265" t="s">
        <v>7</v>
      </c>
      <c r="K319" s="265"/>
      <c r="L319" s="265"/>
      <c r="M319" s="265"/>
      <c r="N319" s="265"/>
      <c r="O319" s="265"/>
      <c r="P319" s="265"/>
      <c r="Q319" s="63"/>
      <c r="R319" s="63"/>
      <c r="S319" s="63"/>
      <c r="T319" s="63"/>
      <c r="U319" s="6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</row>
    <row r="320" spans="1:33" s="111" customFormat="1" hidden="1" x14ac:dyDescent="0.2">
      <c r="A320" s="63"/>
      <c r="B320" s="63" t="s">
        <v>334</v>
      </c>
      <c r="C320" s="65"/>
      <c r="D320" s="63"/>
      <c r="E320" s="63"/>
      <c r="F320" s="63"/>
      <c r="G320" s="265"/>
      <c r="H320" s="279">
        <f>H319+0.5*H310</f>
        <v>9.1666666666666661</v>
      </c>
      <c r="I320" s="279"/>
      <c r="J320" s="265" t="s">
        <v>7</v>
      </c>
      <c r="K320" s="265"/>
      <c r="L320" s="265"/>
      <c r="M320" s="265"/>
      <c r="N320" s="265"/>
      <c r="O320" s="265"/>
      <c r="P320" s="265"/>
      <c r="Q320" s="63"/>
      <c r="R320" s="63"/>
      <c r="S320" s="63"/>
      <c r="T320" s="63"/>
      <c r="U320" s="63"/>
      <c r="V320" s="63"/>
      <c r="W320" s="63"/>
      <c r="X320" s="63"/>
      <c r="Y320" s="63"/>
      <c r="Z320" s="63"/>
      <c r="AA320" s="63"/>
      <c r="AB320" s="63"/>
      <c r="AC320" s="63"/>
      <c r="AD320" s="63"/>
      <c r="AE320" s="63"/>
    </row>
    <row r="321" spans="1:31" s="111" customFormat="1" hidden="1" x14ac:dyDescent="0.2">
      <c r="A321" s="63"/>
      <c r="B321" s="63" t="s">
        <v>315</v>
      </c>
      <c r="C321" s="63"/>
      <c r="D321" s="63"/>
      <c r="E321" s="63"/>
      <c r="F321" s="63"/>
      <c r="G321" s="265"/>
      <c r="H321" s="281">
        <f>120/1000</f>
        <v>0.12</v>
      </c>
      <c r="I321" s="281"/>
      <c r="J321" s="265" t="s">
        <v>316</v>
      </c>
      <c r="K321" s="265"/>
      <c r="L321" s="265"/>
      <c r="M321" s="265"/>
      <c r="N321" s="265"/>
      <c r="O321" s="265"/>
      <c r="P321" s="265"/>
      <c r="Q321" s="63"/>
      <c r="R321" s="63"/>
      <c r="S321" s="63"/>
      <c r="T321" s="63"/>
      <c r="U321" s="63"/>
      <c r="V321" s="63"/>
      <c r="W321" s="63"/>
      <c r="X321" s="63"/>
      <c r="Y321" s="63"/>
      <c r="Z321" s="63"/>
      <c r="AA321" s="63"/>
      <c r="AB321" s="63"/>
      <c r="AC321" s="63"/>
      <c r="AD321" s="63"/>
      <c r="AE321" s="63"/>
    </row>
    <row r="322" spans="1:31" s="111" customFormat="1" hidden="1" x14ac:dyDescent="0.2">
      <c r="A322" s="63"/>
      <c r="B322" s="63" t="s">
        <v>308</v>
      </c>
      <c r="C322" s="63"/>
      <c r="D322" s="63"/>
      <c r="E322" s="63"/>
      <c r="F322" s="63"/>
      <c r="G322" s="265"/>
      <c r="H322" s="289">
        <v>28</v>
      </c>
      <c r="I322" s="289"/>
      <c r="J322" s="265" t="s">
        <v>309</v>
      </c>
      <c r="K322" s="265"/>
      <c r="L322" s="265"/>
      <c r="M322" s="265"/>
      <c r="N322" s="265"/>
      <c r="O322" s="265"/>
      <c r="P322" s="265"/>
      <c r="Q322" s="63"/>
      <c r="R322" s="63"/>
      <c r="S322" s="63"/>
      <c r="T322" s="63"/>
      <c r="U322" s="63"/>
      <c r="V322" s="63"/>
      <c r="W322" s="63"/>
      <c r="X322" s="63"/>
      <c r="Y322" s="63"/>
      <c r="Z322" s="63"/>
      <c r="AA322" s="63"/>
      <c r="AB322" s="63"/>
      <c r="AC322" s="63"/>
      <c r="AD322" s="63"/>
      <c r="AE322" s="63"/>
    </row>
    <row r="323" spans="1:31" s="111" customFormat="1" ht="14.25" hidden="1" x14ac:dyDescent="0.25">
      <c r="A323" s="63"/>
      <c r="B323" s="63" t="s">
        <v>310</v>
      </c>
      <c r="C323" s="63"/>
      <c r="D323" s="63"/>
      <c r="E323" s="63"/>
      <c r="F323" s="63"/>
      <c r="G323" s="265"/>
      <c r="H323" s="281">
        <f>TAN((45-H322/2)*PI()/180)^2</f>
        <v>0.36103348349818304</v>
      </c>
      <c r="I323" s="281"/>
      <c r="J323" s="265"/>
      <c r="K323" s="265"/>
      <c r="L323" s="265"/>
      <c r="M323" s="265"/>
      <c r="N323" s="265"/>
      <c r="O323" s="265"/>
      <c r="P323" s="265"/>
      <c r="Q323" s="63"/>
      <c r="R323" s="63"/>
      <c r="S323" s="63"/>
      <c r="T323" s="63"/>
      <c r="U323" s="63"/>
      <c r="V323" s="63"/>
      <c r="W323" s="63"/>
      <c r="X323" s="63"/>
      <c r="Y323" s="63"/>
      <c r="Z323" s="63"/>
      <c r="AA323" s="63"/>
      <c r="AB323" s="63"/>
      <c r="AC323" s="63"/>
      <c r="AD323" s="63"/>
      <c r="AE323" s="63"/>
    </row>
    <row r="324" spans="1:31" s="111" customFormat="1" hidden="1" x14ac:dyDescent="0.2">
      <c r="A324" s="63"/>
      <c r="B324" s="63"/>
      <c r="C324" s="63"/>
      <c r="D324" s="63"/>
      <c r="E324" s="63"/>
      <c r="F324" s="63"/>
      <c r="G324" s="265"/>
      <c r="H324" s="265"/>
      <c r="I324" s="265"/>
      <c r="J324" s="265"/>
      <c r="K324" s="265"/>
      <c r="L324" s="265"/>
      <c r="M324" s="265"/>
      <c r="N324" s="265"/>
      <c r="O324" s="265"/>
      <c r="P324" s="265"/>
      <c r="Q324" s="63"/>
      <c r="R324" s="63"/>
      <c r="S324" s="63"/>
      <c r="T324" s="63"/>
      <c r="U324" s="6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</row>
    <row r="325" spans="1:31" s="111" customFormat="1" ht="14.25" hidden="1" x14ac:dyDescent="0.25">
      <c r="A325" s="63"/>
      <c r="B325" s="63"/>
      <c r="C325" s="63"/>
      <c r="D325" s="63"/>
      <c r="E325" s="63"/>
      <c r="F325" s="63"/>
      <c r="G325" s="265"/>
      <c r="H325" s="265"/>
      <c r="I325" s="265"/>
      <c r="J325" s="265"/>
      <c r="K325" s="285" t="s">
        <v>321</v>
      </c>
      <c r="L325" s="285"/>
      <c r="M325" s="265"/>
      <c r="N325" s="285" t="s">
        <v>344</v>
      </c>
      <c r="O325" s="285"/>
      <c r="P325" s="285"/>
      <c r="Q325" s="95"/>
      <c r="R325" s="241" t="s">
        <v>311</v>
      </c>
      <c r="S325" s="241"/>
      <c r="T325" s="95"/>
      <c r="U325" s="92"/>
      <c r="V325" s="95"/>
      <c r="W325" s="94"/>
      <c r="X325" s="63"/>
      <c r="Y325" s="63"/>
      <c r="Z325" s="63"/>
      <c r="AA325" s="63"/>
      <c r="AB325" s="63"/>
      <c r="AC325" s="63"/>
      <c r="AD325" s="63"/>
      <c r="AE325" s="63"/>
    </row>
    <row r="326" spans="1:31" s="111" customFormat="1" ht="14.25" hidden="1" x14ac:dyDescent="0.25">
      <c r="A326" s="63"/>
      <c r="B326" s="63" t="s">
        <v>421</v>
      </c>
      <c r="C326" s="92" t="s">
        <v>13</v>
      </c>
      <c r="D326" s="252" t="s">
        <v>322</v>
      </c>
      <c r="E326" s="252"/>
      <c r="F326" s="92" t="s">
        <v>13</v>
      </c>
      <c r="G326" s="265"/>
      <c r="H326" s="266">
        <f>1/2</f>
        <v>0.5</v>
      </c>
      <c r="I326" s="266"/>
      <c r="J326" s="290" t="s">
        <v>12</v>
      </c>
      <c r="K326" s="285">
        <f>H321</f>
        <v>0.12</v>
      </c>
      <c r="L326" s="285"/>
      <c r="M326" s="286" t="s">
        <v>12</v>
      </c>
      <c r="N326" s="266">
        <f>AVERAGE(H319:I320)</f>
        <v>7.875</v>
      </c>
      <c r="O326" s="266"/>
      <c r="P326" s="266"/>
      <c r="Q326" s="92" t="s">
        <v>313</v>
      </c>
      <c r="R326" s="241">
        <f>H323</f>
        <v>0.36103348349818304</v>
      </c>
      <c r="S326" s="241"/>
      <c r="T326" s="95" t="s">
        <v>13</v>
      </c>
      <c r="U326" s="241">
        <f>H326*K326*N326^2*R326</f>
        <v>1.3433830275040204</v>
      </c>
      <c r="V326" s="241"/>
      <c r="W326" s="63" t="s">
        <v>325</v>
      </c>
      <c r="X326" s="63"/>
      <c r="Y326" s="63"/>
      <c r="Z326" s="63"/>
      <c r="AA326" s="63"/>
      <c r="AB326" s="63"/>
      <c r="AC326" s="63"/>
      <c r="AD326" s="63"/>
      <c r="AE326" s="63"/>
    </row>
    <row r="327" spans="1:31" s="111" customFormat="1" hidden="1" x14ac:dyDescent="0.2">
      <c r="A327" s="63"/>
      <c r="B327" s="63"/>
      <c r="C327" s="63"/>
      <c r="D327" s="253">
        <v>2</v>
      </c>
      <c r="E327" s="253"/>
      <c r="F327" s="63"/>
      <c r="G327" s="265"/>
      <c r="H327" s="265"/>
      <c r="I327" s="265"/>
      <c r="J327" s="265"/>
      <c r="K327" s="265"/>
      <c r="L327" s="265"/>
      <c r="M327" s="265"/>
      <c r="N327" s="265"/>
      <c r="O327" s="265"/>
      <c r="P327" s="265"/>
      <c r="Q327" s="63"/>
      <c r="R327" s="63"/>
      <c r="S327" s="63"/>
      <c r="T327" s="63"/>
      <c r="U327" s="63"/>
      <c r="V327" s="63"/>
      <c r="W327" s="63"/>
      <c r="X327" s="63"/>
      <c r="Y327" s="63"/>
      <c r="Z327" s="63"/>
      <c r="AA327" s="63"/>
      <c r="AB327" s="63"/>
      <c r="AC327" s="63"/>
      <c r="AD327" s="63"/>
      <c r="AE327" s="63"/>
    </row>
    <row r="328" spans="1:31" s="111" customFormat="1" hidden="1" x14ac:dyDescent="0.2">
      <c r="A328" s="63"/>
      <c r="B328" s="63"/>
      <c r="C328" s="63"/>
      <c r="D328" s="92"/>
      <c r="E328" s="92"/>
      <c r="F328" s="63"/>
      <c r="G328" s="265"/>
      <c r="H328" s="282" t="s">
        <v>11</v>
      </c>
      <c r="I328" s="282"/>
      <c r="J328" s="265"/>
      <c r="K328" s="265"/>
      <c r="L328" s="265"/>
      <c r="M328" s="265"/>
      <c r="N328" s="265"/>
      <c r="O328" s="265"/>
      <c r="P328" s="265"/>
      <c r="Q328" s="63"/>
      <c r="R328" s="63"/>
      <c r="S328" s="63"/>
      <c r="T328" s="63"/>
      <c r="U328" s="63"/>
      <c r="V328" s="63"/>
      <c r="W328" s="63"/>
      <c r="X328" s="63"/>
      <c r="Y328" s="63"/>
      <c r="Z328" s="63"/>
      <c r="AA328" s="63"/>
      <c r="AB328" s="63"/>
      <c r="AC328" s="63"/>
      <c r="AD328" s="63"/>
      <c r="AE328" s="63"/>
    </row>
    <row r="329" spans="1:31" s="111" customFormat="1" hidden="1" x14ac:dyDescent="0.2">
      <c r="A329" s="63"/>
      <c r="B329" s="63"/>
      <c r="C329" s="95" t="s">
        <v>13</v>
      </c>
      <c r="D329" s="241">
        <f>U326</f>
        <v>1.3433830275040204</v>
      </c>
      <c r="E329" s="241"/>
      <c r="F329" s="63" t="s">
        <v>325</v>
      </c>
      <c r="G329" s="286" t="s">
        <v>12</v>
      </c>
      <c r="H329" s="266">
        <f>H310</f>
        <v>5.1666666666666661</v>
      </c>
      <c r="I329" s="282"/>
      <c r="J329" s="286" t="s">
        <v>13</v>
      </c>
      <c r="K329" s="266">
        <f>D329*H329</f>
        <v>6.9408123087707709</v>
      </c>
      <c r="L329" s="266"/>
      <c r="M329" s="265" t="s">
        <v>8</v>
      </c>
      <c r="N329" s="265"/>
      <c r="O329" s="265"/>
      <c r="P329" s="265"/>
      <c r="Q329" s="63"/>
      <c r="R329" s="63"/>
      <c r="S329" s="63"/>
      <c r="T329" s="63"/>
      <c r="U329" s="6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</row>
    <row r="330" spans="1:31" s="111" customFormat="1" hidden="1" x14ac:dyDescent="0.2">
      <c r="A330" s="63"/>
      <c r="B330" s="63"/>
      <c r="C330" s="63"/>
      <c r="D330" s="63"/>
      <c r="E330" s="64"/>
      <c r="F330" s="63"/>
      <c r="G330" s="265"/>
      <c r="H330" s="267"/>
      <c r="I330" s="265"/>
      <c r="J330" s="265"/>
      <c r="K330" s="267"/>
      <c r="L330" s="265"/>
      <c r="M330" s="265"/>
      <c r="N330" s="267"/>
      <c r="O330" s="265"/>
      <c r="P330" s="265"/>
      <c r="Q330" s="63"/>
      <c r="R330" s="117"/>
      <c r="S330" s="117"/>
      <c r="T330" s="117"/>
      <c r="U330" s="63"/>
      <c r="V330" s="63"/>
      <c r="W330" s="63"/>
      <c r="X330" s="63"/>
      <c r="Y330" s="63"/>
      <c r="Z330" s="63"/>
      <c r="AA330" s="63"/>
      <c r="AB330" s="63"/>
      <c r="AC330" s="63"/>
      <c r="AD330" s="63"/>
      <c r="AE330" s="63"/>
    </row>
    <row r="331" spans="1:31" s="111" customFormat="1" hidden="1" x14ac:dyDescent="0.2">
      <c r="A331" s="63"/>
      <c r="B331" s="63"/>
      <c r="C331" s="63"/>
      <c r="D331" s="63"/>
      <c r="E331" s="64"/>
      <c r="F331" s="63"/>
      <c r="G331" s="265"/>
      <c r="H331" s="282" t="s">
        <v>392</v>
      </c>
      <c r="I331" s="282"/>
      <c r="J331" s="282"/>
      <c r="K331" s="267"/>
      <c r="L331" s="265"/>
      <c r="M331" s="265"/>
      <c r="N331" s="267"/>
      <c r="O331" s="265"/>
      <c r="P331" s="265"/>
      <c r="Q331" s="63"/>
      <c r="R331" s="117"/>
      <c r="S331" s="117"/>
      <c r="T331" s="117"/>
      <c r="U331" s="63"/>
      <c r="V331" s="63"/>
      <c r="W331" s="63"/>
      <c r="X331" s="63"/>
      <c r="Y331" s="63"/>
      <c r="Z331" s="63"/>
      <c r="AA331" s="63"/>
      <c r="AB331" s="63"/>
      <c r="AC331" s="63"/>
      <c r="AD331" s="63"/>
      <c r="AE331" s="63"/>
    </row>
    <row r="332" spans="1:31" s="111" customFormat="1" ht="14.25" hidden="1" x14ac:dyDescent="0.25">
      <c r="A332" s="63"/>
      <c r="B332" s="63" t="s">
        <v>422</v>
      </c>
      <c r="C332" s="92" t="s">
        <v>13</v>
      </c>
      <c r="D332" s="191">
        <f>K329</f>
        <v>6.9408123087707709</v>
      </c>
      <c r="E332" s="191"/>
      <c r="F332" s="63" t="s">
        <v>8</v>
      </c>
      <c r="G332" s="286" t="s">
        <v>12</v>
      </c>
      <c r="H332" s="266">
        <f>N326/3</f>
        <v>2.625</v>
      </c>
      <c r="I332" s="266"/>
      <c r="J332" s="266"/>
      <c r="K332" s="286" t="s">
        <v>13</v>
      </c>
      <c r="L332" s="266">
        <f>D332*H332</f>
        <v>18.219632310523274</v>
      </c>
      <c r="M332" s="266"/>
      <c r="N332" s="265" t="s">
        <v>269</v>
      </c>
      <c r="O332" s="267" t="s">
        <v>326</v>
      </c>
      <c r="P332" s="265"/>
      <c r="Q332" s="63"/>
      <c r="R332" s="117"/>
      <c r="S332" s="117"/>
      <c r="T332" s="117"/>
      <c r="U332" s="63"/>
      <c r="V332" s="63"/>
      <c r="W332" s="63"/>
      <c r="X332" s="63"/>
      <c r="Y332" s="63"/>
      <c r="Z332" s="63"/>
      <c r="AA332" s="63"/>
      <c r="AB332" s="63"/>
      <c r="AC332" s="63"/>
      <c r="AD332" s="63"/>
      <c r="AE332" s="63"/>
    </row>
    <row r="333" spans="1:31" s="111" customFormat="1" ht="13.5" hidden="1" thickBot="1" x14ac:dyDescent="0.25">
      <c r="A333" s="63"/>
      <c r="B333" s="63"/>
      <c r="C333" s="92"/>
      <c r="D333" s="96"/>
      <c r="E333" s="96"/>
      <c r="F333" s="63"/>
      <c r="G333" s="286"/>
      <c r="H333" s="288"/>
      <c r="I333" s="288"/>
      <c r="J333" s="286"/>
      <c r="K333" s="288"/>
      <c r="L333" s="288"/>
      <c r="M333" s="265"/>
      <c r="N333" s="267"/>
      <c r="O333" s="265"/>
      <c r="P333" s="265"/>
      <c r="Q333" s="63"/>
      <c r="R333" s="117"/>
      <c r="S333" s="117"/>
      <c r="T333" s="117"/>
      <c r="U333" s="63"/>
      <c r="V333" s="63"/>
      <c r="W333" s="63"/>
      <c r="X333" s="63"/>
      <c r="Y333" s="63"/>
      <c r="Z333" s="63"/>
      <c r="AA333" s="63"/>
      <c r="AB333" s="63"/>
      <c r="AC333" s="63"/>
      <c r="AD333" s="63"/>
      <c r="AE333" s="63"/>
    </row>
    <row r="334" spans="1:31" s="111" customFormat="1" ht="15" hidden="1" thickBot="1" x14ac:dyDescent="0.3">
      <c r="A334" s="63"/>
      <c r="B334" s="168" t="s">
        <v>423</v>
      </c>
      <c r="C334" s="170"/>
      <c r="D334" s="173"/>
      <c r="E334" s="173"/>
      <c r="F334" s="169"/>
      <c r="G334" s="306"/>
      <c r="H334" s="307"/>
      <c r="I334" s="307"/>
      <c r="J334" s="306"/>
      <c r="K334" s="307"/>
      <c r="L334" s="308">
        <f>(L279+L280)-L296</f>
        <v>64.622736157679839</v>
      </c>
      <c r="M334" s="309"/>
      <c r="N334" s="307" t="s">
        <v>269</v>
      </c>
      <c r="O334" s="310" t="s">
        <v>426</v>
      </c>
      <c r="P334" s="307"/>
      <c r="Q334" s="169"/>
      <c r="R334" s="174"/>
      <c r="S334" s="175"/>
      <c r="T334" s="117"/>
      <c r="U334" s="63"/>
      <c r="V334" s="63"/>
      <c r="W334" s="63"/>
      <c r="X334" s="63"/>
      <c r="Y334" s="107"/>
      <c r="Z334" s="107"/>
      <c r="AA334" s="95"/>
      <c r="AB334" s="63"/>
      <c r="AC334" s="95"/>
      <c r="AD334" s="63"/>
      <c r="AE334" s="63"/>
    </row>
    <row r="335" spans="1:31" s="111" customFormat="1" ht="13.5" hidden="1" thickBot="1" x14ac:dyDescent="0.25">
      <c r="A335" s="63"/>
      <c r="B335" s="63"/>
      <c r="C335" s="95"/>
      <c r="D335" s="93"/>
      <c r="E335" s="93"/>
      <c r="F335" s="63"/>
      <c r="G335" s="286"/>
      <c r="H335" s="288"/>
      <c r="I335" s="288"/>
      <c r="J335" s="286"/>
      <c r="K335" s="288"/>
      <c r="L335" s="290"/>
      <c r="M335" s="291"/>
      <c r="N335" s="288"/>
      <c r="O335" s="311"/>
      <c r="P335" s="288"/>
      <c r="Q335" s="63"/>
      <c r="R335" s="117"/>
      <c r="S335" s="117"/>
      <c r="T335" s="117"/>
      <c r="U335" s="63"/>
      <c r="V335" s="63"/>
      <c r="W335" s="63"/>
      <c r="X335" s="63"/>
      <c r="Y335" s="63"/>
      <c r="Z335" s="63"/>
      <c r="AA335" s="63"/>
      <c r="AB335" s="63"/>
      <c r="AC335" s="63"/>
      <c r="AD335" s="63"/>
      <c r="AE335" s="63"/>
    </row>
    <row r="336" spans="1:31" s="111" customFormat="1" ht="15" hidden="1" thickBot="1" x14ac:dyDescent="0.3">
      <c r="A336" s="63"/>
      <c r="B336" s="168" t="s">
        <v>424</v>
      </c>
      <c r="C336" s="170"/>
      <c r="D336" s="173"/>
      <c r="E336" s="173"/>
      <c r="F336" s="169"/>
      <c r="G336" s="306"/>
      <c r="H336" s="307"/>
      <c r="I336" s="307"/>
      <c r="J336" s="306"/>
      <c r="K336" s="307"/>
      <c r="L336" s="308">
        <f>(L314+L315)-L332</f>
        <v>64.622736157679839</v>
      </c>
      <c r="M336" s="309"/>
      <c r="N336" s="307" t="s">
        <v>269</v>
      </c>
      <c r="O336" s="310" t="s">
        <v>427</v>
      </c>
      <c r="P336" s="307"/>
      <c r="Q336" s="169"/>
      <c r="R336" s="174"/>
      <c r="S336" s="175"/>
      <c r="T336" s="117"/>
      <c r="U336" s="63"/>
      <c r="V336" s="63"/>
      <c r="W336" s="63"/>
      <c r="X336" s="63"/>
      <c r="Y336" s="107"/>
      <c r="Z336" s="107"/>
      <c r="AA336" s="95"/>
      <c r="AB336" s="63"/>
      <c r="AC336" s="95"/>
      <c r="AD336" s="63"/>
      <c r="AE336" s="63"/>
    </row>
    <row r="337" spans="1:31" s="111" customFormat="1" hidden="1" x14ac:dyDescent="0.2">
      <c r="A337" s="63"/>
      <c r="B337" s="63"/>
      <c r="C337" s="92"/>
      <c r="D337" s="96"/>
      <c r="E337" s="96"/>
      <c r="F337" s="63"/>
      <c r="G337" s="286"/>
      <c r="H337" s="288"/>
      <c r="I337" s="288"/>
      <c r="J337" s="286"/>
      <c r="K337" s="288"/>
      <c r="L337" s="288"/>
      <c r="M337" s="265"/>
      <c r="N337" s="267"/>
      <c r="O337" s="265"/>
      <c r="P337" s="265"/>
      <c r="Q337" s="63"/>
      <c r="R337" s="117"/>
      <c r="S337" s="117"/>
      <c r="T337" s="117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  <c r="AE337" s="63"/>
    </row>
    <row r="338" spans="1:31" s="111" customFormat="1" hidden="1" x14ac:dyDescent="0.2">
      <c r="A338" s="63"/>
      <c r="B338" s="63"/>
      <c r="C338" s="92"/>
      <c r="D338" s="96"/>
      <c r="E338" s="96"/>
      <c r="F338" s="63"/>
      <c r="G338" s="286"/>
      <c r="H338" s="288"/>
      <c r="I338" s="288"/>
      <c r="J338" s="286"/>
      <c r="K338" s="288"/>
      <c r="L338" s="288"/>
      <c r="M338" s="265"/>
      <c r="N338" s="267"/>
      <c r="O338" s="265"/>
      <c r="P338" s="265"/>
      <c r="Q338" s="63"/>
      <c r="R338" s="117"/>
      <c r="S338" s="117"/>
      <c r="T338" s="117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</row>
    <row r="339" spans="1:31" s="111" customFormat="1" x14ac:dyDescent="0.2">
      <c r="A339" s="63"/>
      <c r="B339" s="91" t="s">
        <v>331</v>
      </c>
      <c r="C339" s="92"/>
      <c r="D339" s="96"/>
      <c r="E339" s="96"/>
      <c r="F339" s="63"/>
      <c r="G339" s="286"/>
      <c r="H339" s="288"/>
      <c r="I339" s="288"/>
      <c r="J339" s="286"/>
      <c r="K339" s="288"/>
      <c r="L339" s="288"/>
      <c r="M339" s="265"/>
      <c r="N339" s="267"/>
      <c r="O339" s="265"/>
      <c r="P339" s="265"/>
      <c r="Q339" s="63"/>
      <c r="R339" s="117"/>
      <c r="S339" s="117"/>
      <c r="T339" s="117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</row>
    <row r="340" spans="1:31" s="111" customFormat="1" x14ac:dyDescent="0.2">
      <c r="A340" s="63"/>
      <c r="B340" s="63"/>
      <c r="C340" s="92"/>
      <c r="D340" s="96"/>
      <c r="E340" s="96"/>
      <c r="F340" s="63"/>
      <c r="G340" s="286"/>
      <c r="H340" s="288"/>
      <c r="I340" s="288"/>
      <c r="J340" s="286"/>
      <c r="K340" s="288"/>
      <c r="L340" s="288"/>
      <c r="M340" s="265"/>
      <c r="N340" s="267"/>
      <c r="O340" s="265"/>
      <c r="P340" s="265"/>
      <c r="Q340" s="63"/>
      <c r="R340" s="117"/>
      <c r="S340" s="117"/>
      <c r="T340" s="117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</row>
    <row r="341" spans="1:31" s="111" customFormat="1" x14ac:dyDescent="0.2">
      <c r="A341" s="63"/>
      <c r="B341" s="109" t="s">
        <v>358</v>
      </c>
      <c r="C341" s="63"/>
      <c r="D341" s="63"/>
      <c r="E341" s="64"/>
      <c r="F341" s="63"/>
      <c r="G341" s="265"/>
      <c r="H341" s="267"/>
      <c r="I341" s="265"/>
      <c r="J341" s="265"/>
      <c r="K341" s="267"/>
      <c r="L341" s="265"/>
      <c r="M341" s="265"/>
      <c r="N341" s="267"/>
      <c r="O341" s="265"/>
      <c r="P341" s="265"/>
      <c r="Q341" s="63"/>
      <c r="R341" s="117"/>
      <c r="S341" s="117"/>
      <c r="T341" s="117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</row>
    <row r="342" spans="1:31" s="111" customFormat="1" x14ac:dyDescent="0.2">
      <c r="A342" s="63"/>
      <c r="B342" s="63" t="s">
        <v>333</v>
      </c>
      <c r="C342" s="65"/>
      <c r="D342" s="63"/>
      <c r="E342" s="63"/>
      <c r="F342" s="63"/>
      <c r="G342" s="265"/>
      <c r="H342" s="279">
        <f>AI114-AI113</f>
        <v>1.75</v>
      </c>
      <c r="I342" s="279"/>
      <c r="J342" s="265" t="s">
        <v>7</v>
      </c>
      <c r="K342" s="265"/>
      <c r="L342" s="265"/>
      <c r="M342" s="265"/>
      <c r="N342" s="265"/>
      <c r="O342" s="265"/>
      <c r="P342" s="265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</row>
    <row r="343" spans="1:31" s="111" customFormat="1" x14ac:dyDescent="0.2">
      <c r="A343" s="63"/>
      <c r="B343" s="63" t="s">
        <v>334</v>
      </c>
      <c r="C343" s="65"/>
      <c r="D343" s="63"/>
      <c r="E343" s="63"/>
      <c r="F343" s="63"/>
      <c r="G343" s="265"/>
      <c r="H343" s="279">
        <f>H342+0.5*M99</f>
        <v>9.625</v>
      </c>
      <c r="I343" s="279"/>
      <c r="J343" s="265" t="s">
        <v>7</v>
      </c>
      <c r="K343" s="265"/>
      <c r="L343" s="265"/>
      <c r="M343" s="265"/>
      <c r="N343" s="265"/>
      <c r="O343" s="265"/>
      <c r="P343" s="265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</row>
    <row r="344" spans="1:31" s="111" customFormat="1" x14ac:dyDescent="0.2">
      <c r="A344" s="63"/>
      <c r="B344" s="63" t="s">
        <v>337</v>
      </c>
      <c r="C344" s="65"/>
      <c r="D344" s="63"/>
      <c r="E344" s="63"/>
      <c r="F344" s="63"/>
      <c r="G344" s="265"/>
      <c r="H344" s="279">
        <f>M99</f>
        <v>15.75</v>
      </c>
      <c r="I344" s="279"/>
      <c r="J344" s="265" t="s">
        <v>7</v>
      </c>
      <c r="K344" s="265"/>
      <c r="L344" s="265"/>
      <c r="M344" s="265"/>
      <c r="N344" s="265"/>
      <c r="O344" s="265"/>
      <c r="P344" s="265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</row>
    <row r="345" spans="1:31" s="111" customFormat="1" x14ac:dyDescent="0.2">
      <c r="A345" s="63"/>
      <c r="B345" s="63" t="s">
        <v>354</v>
      </c>
      <c r="C345" s="65"/>
      <c r="D345" s="63"/>
      <c r="E345" s="63"/>
      <c r="F345" s="63"/>
      <c r="G345" s="265"/>
      <c r="H345" s="279">
        <f>(M97-M100)/2</f>
        <v>1.25</v>
      </c>
      <c r="I345" s="279"/>
      <c r="J345" s="265" t="s">
        <v>7</v>
      </c>
      <c r="K345" s="265"/>
      <c r="L345" s="265"/>
      <c r="M345" s="265"/>
      <c r="N345" s="265"/>
      <c r="O345" s="265"/>
      <c r="P345" s="265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</row>
    <row r="346" spans="1:31" s="111" customFormat="1" x14ac:dyDescent="0.2">
      <c r="A346" s="63"/>
      <c r="B346" s="63" t="s">
        <v>315</v>
      </c>
      <c r="C346" s="63"/>
      <c r="D346" s="63"/>
      <c r="E346" s="63"/>
      <c r="F346" s="63"/>
      <c r="G346" s="265"/>
      <c r="H346" s="281">
        <f>120/1000</f>
        <v>0.12</v>
      </c>
      <c r="I346" s="281"/>
      <c r="J346" s="265" t="s">
        <v>316</v>
      </c>
      <c r="K346" s="265"/>
      <c r="L346" s="265"/>
      <c r="M346" s="265"/>
      <c r="N346" s="265"/>
      <c r="O346" s="265"/>
      <c r="P346" s="265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</row>
    <row r="347" spans="1:31" s="111" customFormat="1" x14ac:dyDescent="0.2">
      <c r="A347" s="63"/>
      <c r="B347" s="63"/>
      <c r="C347" s="63"/>
      <c r="D347" s="63"/>
      <c r="E347" s="63"/>
      <c r="F347" s="63"/>
      <c r="G347" s="265"/>
      <c r="H347" s="265"/>
      <c r="I347" s="265"/>
      <c r="J347" s="265"/>
      <c r="K347" s="265"/>
      <c r="L347" s="265"/>
      <c r="M347" s="265"/>
      <c r="N347" s="265"/>
      <c r="O347" s="265"/>
      <c r="P347" s="265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</row>
    <row r="348" spans="1:31" s="111" customFormat="1" x14ac:dyDescent="0.2">
      <c r="A348" s="63"/>
      <c r="B348" s="63"/>
      <c r="C348" s="63"/>
      <c r="D348" s="188" t="s">
        <v>11</v>
      </c>
      <c r="E348" s="188"/>
      <c r="F348" s="94"/>
      <c r="G348" s="282" t="s">
        <v>9</v>
      </c>
      <c r="H348" s="282"/>
      <c r="I348" s="283"/>
      <c r="J348" s="282" t="s">
        <v>344</v>
      </c>
      <c r="K348" s="282"/>
      <c r="L348" s="282"/>
      <c r="M348" s="283"/>
      <c r="N348" s="284" t="s">
        <v>355</v>
      </c>
      <c r="O348" s="284"/>
      <c r="P348" s="284"/>
      <c r="Q348" s="94"/>
      <c r="R348" s="114"/>
      <c r="S348" s="64"/>
      <c r="T348" s="64"/>
      <c r="U348" s="64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</row>
    <row r="349" spans="1:31" s="111" customFormat="1" x14ac:dyDescent="0.2">
      <c r="A349" s="63"/>
      <c r="B349" s="63" t="s">
        <v>336</v>
      </c>
      <c r="C349" s="95" t="s">
        <v>13</v>
      </c>
      <c r="D349" s="191">
        <f>H344</f>
        <v>15.75</v>
      </c>
      <c r="E349" s="188"/>
      <c r="F349" s="132" t="s">
        <v>12</v>
      </c>
      <c r="G349" s="191">
        <f>H345</f>
        <v>1.25</v>
      </c>
      <c r="H349" s="191"/>
      <c r="I349" s="114" t="s">
        <v>12</v>
      </c>
      <c r="J349" s="191">
        <f>H342</f>
        <v>1.75</v>
      </c>
      <c r="K349" s="191"/>
      <c r="L349" s="191"/>
      <c r="M349" s="114" t="s">
        <v>12</v>
      </c>
      <c r="N349" s="241">
        <f>H346</f>
        <v>0.12</v>
      </c>
      <c r="O349" s="241"/>
      <c r="P349" s="241"/>
      <c r="Q349" s="95" t="s">
        <v>13</v>
      </c>
      <c r="R349" s="191">
        <f>D349*G349*J349*N349</f>
        <v>4.1343749999999995</v>
      </c>
      <c r="S349" s="191"/>
      <c r="T349" s="63" t="s">
        <v>8</v>
      </c>
      <c r="U349" s="64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</row>
    <row r="350" spans="1:31" s="111" customFormat="1" x14ac:dyDescent="0.2">
      <c r="A350" s="63"/>
      <c r="B350" s="63" t="s">
        <v>335</v>
      </c>
      <c r="C350" s="95" t="s">
        <v>13</v>
      </c>
      <c r="D350" s="191">
        <f>H344</f>
        <v>15.75</v>
      </c>
      <c r="E350" s="188"/>
      <c r="F350" s="132" t="s">
        <v>12</v>
      </c>
      <c r="G350" s="191">
        <f>H345</f>
        <v>1.25</v>
      </c>
      <c r="H350" s="191"/>
      <c r="I350" s="114" t="s">
        <v>12</v>
      </c>
      <c r="J350" s="191">
        <f>(H343-H342)/2</f>
        <v>3.9375</v>
      </c>
      <c r="K350" s="191"/>
      <c r="L350" s="191"/>
      <c r="M350" s="114" t="s">
        <v>12</v>
      </c>
      <c r="N350" s="241">
        <f>H346</f>
        <v>0.12</v>
      </c>
      <c r="O350" s="241"/>
      <c r="P350" s="241"/>
      <c r="Q350" s="95" t="s">
        <v>13</v>
      </c>
      <c r="R350" s="191">
        <f>D350*G350*J350*N350</f>
        <v>9.3023437500000004</v>
      </c>
      <c r="S350" s="191"/>
      <c r="T350" s="63" t="s">
        <v>8</v>
      </c>
      <c r="U350" s="64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</row>
    <row r="351" spans="1:31" s="111" customFormat="1" x14ac:dyDescent="0.2">
      <c r="A351" s="63"/>
      <c r="B351" s="63"/>
      <c r="C351" s="63"/>
      <c r="D351" s="92"/>
      <c r="E351" s="92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</row>
    <row r="352" spans="1:31" s="111" customFormat="1" x14ac:dyDescent="0.2">
      <c r="A352" s="63"/>
      <c r="B352" s="63"/>
      <c r="C352" s="63"/>
      <c r="D352" s="92"/>
      <c r="E352" s="92"/>
      <c r="F352" s="63"/>
      <c r="G352" s="63"/>
      <c r="H352" s="188" t="s">
        <v>392</v>
      </c>
      <c r="I352" s="188"/>
      <c r="J352" s="188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</row>
    <row r="353" spans="1:31" s="111" customFormat="1" ht="14.25" x14ac:dyDescent="0.25">
      <c r="A353" s="63"/>
      <c r="B353" s="63" t="s">
        <v>356</v>
      </c>
      <c r="C353" s="95" t="s">
        <v>13</v>
      </c>
      <c r="D353" s="191">
        <f>R349</f>
        <v>4.1343749999999995</v>
      </c>
      <c r="E353" s="188"/>
      <c r="F353" s="158" t="s">
        <v>8</v>
      </c>
      <c r="G353" s="132" t="s">
        <v>12</v>
      </c>
      <c r="H353" s="191">
        <f>H344/2-$H$53/2</f>
        <v>6.041666666666667</v>
      </c>
      <c r="I353" s="191"/>
      <c r="J353" s="191"/>
      <c r="K353" s="95" t="s">
        <v>13</v>
      </c>
      <c r="L353" s="191">
        <f>D353*H353</f>
        <v>24.978515624999996</v>
      </c>
      <c r="M353" s="191"/>
      <c r="N353" s="63" t="s">
        <v>269</v>
      </c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</row>
    <row r="354" spans="1:31" s="111" customFormat="1" ht="14.25" x14ac:dyDescent="0.25">
      <c r="A354" s="63"/>
      <c r="B354" s="63" t="s">
        <v>357</v>
      </c>
      <c r="C354" s="95" t="s">
        <v>13</v>
      </c>
      <c r="D354" s="191">
        <f>R350</f>
        <v>9.3023437500000004</v>
      </c>
      <c r="E354" s="188"/>
      <c r="F354" s="158" t="s">
        <v>8</v>
      </c>
      <c r="G354" s="132" t="s">
        <v>12</v>
      </c>
      <c r="H354" s="191">
        <f>H344*2/3-$H$53/2</f>
        <v>8.6666666666666661</v>
      </c>
      <c r="I354" s="191"/>
      <c r="J354" s="191"/>
      <c r="K354" s="95" t="s">
        <v>13</v>
      </c>
      <c r="L354" s="191">
        <f>D354*H354</f>
        <v>80.620312499999997</v>
      </c>
      <c r="M354" s="191"/>
      <c r="N354" s="63" t="s">
        <v>269</v>
      </c>
      <c r="O354" s="63"/>
      <c r="P354" s="63"/>
      <c r="Q354" s="63"/>
      <c r="R354" s="117"/>
      <c r="S354" s="117"/>
      <c r="T354" s="117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</row>
    <row r="355" spans="1:31" s="111" customFormat="1" x14ac:dyDescent="0.2">
      <c r="A355" s="63"/>
      <c r="B355" s="63"/>
      <c r="C355" s="63"/>
      <c r="D355" s="63"/>
      <c r="E355" s="64"/>
      <c r="F355" s="63"/>
      <c r="G355" s="63"/>
      <c r="H355" s="63"/>
      <c r="I355" s="63"/>
      <c r="J355" s="63"/>
      <c r="K355" s="64"/>
      <c r="L355" s="63"/>
      <c r="M355" s="63"/>
      <c r="N355" s="64"/>
      <c r="O355" s="63"/>
      <c r="P355" s="63"/>
      <c r="Q355" s="63"/>
      <c r="R355" s="117"/>
      <c r="S355" s="117"/>
      <c r="T355" s="117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</row>
    <row r="356" spans="1:31" s="111" customFormat="1" x14ac:dyDescent="0.2">
      <c r="A356" s="63"/>
      <c r="B356" s="109" t="s">
        <v>360</v>
      </c>
      <c r="C356" s="63"/>
      <c r="D356" s="63"/>
      <c r="E356" s="64"/>
      <c r="F356" s="63"/>
      <c r="G356" s="265"/>
      <c r="H356" s="267"/>
      <c r="I356" s="265"/>
      <c r="J356" s="265"/>
      <c r="K356" s="267"/>
      <c r="L356" s="265"/>
      <c r="M356" s="265"/>
      <c r="N356" s="267"/>
      <c r="O356" s="265"/>
      <c r="P356" s="265"/>
      <c r="Q356" s="63"/>
      <c r="R356" s="117"/>
      <c r="S356" s="117"/>
      <c r="T356" s="117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</row>
    <row r="357" spans="1:31" s="111" customFormat="1" x14ac:dyDescent="0.2">
      <c r="A357" s="63"/>
      <c r="B357" s="63" t="s">
        <v>361</v>
      </c>
      <c r="C357" s="65"/>
      <c r="D357" s="63"/>
      <c r="E357" s="63"/>
      <c r="F357" s="63"/>
      <c r="G357" s="265"/>
      <c r="H357" s="279">
        <f>AI126-AI125-AI124-AI113</f>
        <v>8.5764000000000351</v>
      </c>
      <c r="I357" s="279"/>
      <c r="J357" s="265" t="s">
        <v>7</v>
      </c>
      <c r="K357" s="265"/>
      <c r="L357" s="265"/>
      <c r="M357" s="265"/>
      <c r="N357" s="265"/>
      <c r="O357" s="265"/>
      <c r="P357" s="265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</row>
    <row r="358" spans="1:31" s="111" customFormat="1" x14ac:dyDescent="0.2">
      <c r="A358" s="63"/>
      <c r="B358" s="63" t="s">
        <v>337</v>
      </c>
      <c r="C358" s="65"/>
      <c r="D358" s="63"/>
      <c r="E358" s="63"/>
      <c r="F358" s="63"/>
      <c r="G358" s="265"/>
      <c r="H358" s="279">
        <f>M96</f>
        <v>5.1666666666666661</v>
      </c>
      <c r="I358" s="279"/>
      <c r="J358" s="265" t="s">
        <v>7</v>
      </c>
      <c r="K358" s="265"/>
      <c r="L358" s="265"/>
      <c r="M358" s="265"/>
      <c r="N358" s="265"/>
      <c r="O358" s="265"/>
      <c r="P358" s="265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</row>
    <row r="359" spans="1:31" s="111" customFormat="1" x14ac:dyDescent="0.2">
      <c r="A359" s="63"/>
      <c r="B359" s="63" t="s">
        <v>354</v>
      </c>
      <c r="C359" s="65"/>
      <c r="D359" s="63"/>
      <c r="E359" s="63"/>
      <c r="F359" s="63"/>
      <c r="G359" s="265"/>
      <c r="H359" s="279">
        <f>(M97-M100)/2</f>
        <v>1.25</v>
      </c>
      <c r="I359" s="279"/>
      <c r="J359" s="265" t="s">
        <v>7</v>
      </c>
      <c r="K359" s="265"/>
      <c r="L359" s="265"/>
      <c r="M359" s="265"/>
      <c r="N359" s="265"/>
      <c r="O359" s="265"/>
      <c r="P359" s="265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</row>
    <row r="360" spans="1:31" s="111" customFormat="1" x14ac:dyDescent="0.2">
      <c r="A360" s="63"/>
      <c r="B360" s="63" t="s">
        <v>315</v>
      </c>
      <c r="C360" s="63"/>
      <c r="D360" s="63"/>
      <c r="E360" s="63"/>
      <c r="F360" s="63"/>
      <c r="G360" s="265"/>
      <c r="H360" s="281">
        <f>120/1000</f>
        <v>0.12</v>
      </c>
      <c r="I360" s="281"/>
      <c r="J360" s="265" t="s">
        <v>316</v>
      </c>
      <c r="K360" s="265"/>
      <c r="L360" s="265"/>
      <c r="M360" s="265"/>
      <c r="N360" s="265"/>
      <c r="O360" s="265"/>
      <c r="P360" s="265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</row>
    <row r="361" spans="1:31" s="111" customFormat="1" x14ac:dyDescent="0.2">
      <c r="A361" s="63"/>
      <c r="B361" s="63"/>
      <c r="C361" s="63"/>
      <c r="D361" s="63"/>
      <c r="E361" s="63"/>
      <c r="F361" s="63"/>
      <c r="G361" s="265"/>
      <c r="H361" s="265"/>
      <c r="I361" s="265"/>
      <c r="J361" s="265"/>
      <c r="K361" s="265"/>
      <c r="L361" s="265"/>
      <c r="M361" s="265"/>
      <c r="N361" s="265"/>
      <c r="O361" s="265"/>
      <c r="P361" s="265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</row>
    <row r="362" spans="1:31" s="111" customFormat="1" x14ac:dyDescent="0.2">
      <c r="A362" s="63"/>
      <c r="B362" s="63"/>
      <c r="C362" s="63"/>
      <c r="D362" s="188" t="s">
        <v>11</v>
      </c>
      <c r="E362" s="188"/>
      <c r="F362" s="94"/>
      <c r="G362" s="282" t="s">
        <v>9</v>
      </c>
      <c r="H362" s="282"/>
      <c r="I362" s="283"/>
      <c r="J362" s="282" t="s">
        <v>62</v>
      </c>
      <c r="K362" s="282"/>
      <c r="L362" s="283"/>
      <c r="M362" s="284" t="s">
        <v>355</v>
      </c>
      <c r="N362" s="284"/>
      <c r="O362" s="284"/>
      <c r="P362" s="283"/>
      <c r="Q362" s="114"/>
      <c r="R362" s="64"/>
      <c r="S362" s="64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</row>
    <row r="363" spans="1:31" s="111" customFormat="1" x14ac:dyDescent="0.2">
      <c r="A363" s="63"/>
      <c r="B363" s="63" t="s">
        <v>362</v>
      </c>
      <c r="C363" s="95" t="s">
        <v>13</v>
      </c>
      <c r="D363" s="191">
        <f>H358</f>
        <v>5.1666666666666661</v>
      </c>
      <c r="E363" s="188"/>
      <c r="F363" s="132" t="s">
        <v>12</v>
      </c>
      <c r="G363" s="266">
        <f>H359</f>
        <v>1.25</v>
      </c>
      <c r="H363" s="266"/>
      <c r="I363" s="272" t="s">
        <v>12</v>
      </c>
      <c r="J363" s="266">
        <f>H357</f>
        <v>8.5764000000000351</v>
      </c>
      <c r="K363" s="266"/>
      <c r="L363" s="272" t="s">
        <v>12</v>
      </c>
      <c r="M363" s="285">
        <f>H360</f>
        <v>0.12</v>
      </c>
      <c r="N363" s="285"/>
      <c r="O363" s="285"/>
      <c r="P363" s="286" t="s">
        <v>13</v>
      </c>
      <c r="Q363" s="191">
        <f>D363*G363*J363*M363</f>
        <v>6.6467100000000254</v>
      </c>
      <c r="R363" s="191"/>
      <c r="S363" s="63" t="s">
        <v>8</v>
      </c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</row>
    <row r="364" spans="1:31" s="111" customFormat="1" x14ac:dyDescent="0.2">
      <c r="A364" s="63"/>
      <c r="B364" s="63"/>
      <c r="C364" s="63"/>
      <c r="D364" s="92"/>
      <c r="E364" s="92"/>
      <c r="F364" s="63"/>
      <c r="G364" s="265"/>
      <c r="H364" s="265"/>
      <c r="I364" s="265"/>
      <c r="J364" s="265"/>
      <c r="K364" s="265"/>
      <c r="L364" s="265"/>
      <c r="M364" s="265"/>
      <c r="N364" s="265"/>
      <c r="O364" s="265"/>
      <c r="P364" s="265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</row>
    <row r="365" spans="1:31" s="111" customFormat="1" x14ac:dyDescent="0.2">
      <c r="A365" s="63"/>
      <c r="B365" s="63"/>
      <c r="C365" s="63"/>
      <c r="D365" s="92"/>
      <c r="E365" s="92"/>
      <c r="F365" s="63"/>
      <c r="G365" s="265"/>
      <c r="H365" s="282" t="s">
        <v>392</v>
      </c>
      <c r="I365" s="282"/>
      <c r="J365" s="282"/>
      <c r="K365" s="265"/>
      <c r="L365" s="265"/>
      <c r="M365" s="265"/>
      <c r="N365" s="265"/>
      <c r="O365" s="265"/>
      <c r="P365" s="265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</row>
    <row r="366" spans="1:31" s="111" customFormat="1" ht="14.25" x14ac:dyDescent="0.25">
      <c r="A366" s="63"/>
      <c r="B366" s="63" t="s">
        <v>363</v>
      </c>
      <c r="C366" s="95" t="s">
        <v>13</v>
      </c>
      <c r="D366" s="191">
        <f>Q363</f>
        <v>6.6467100000000254</v>
      </c>
      <c r="E366" s="188"/>
      <c r="F366" s="158" t="s">
        <v>8</v>
      </c>
      <c r="G366" s="287" t="s">
        <v>12</v>
      </c>
      <c r="H366" s="266">
        <f>H358/2+H53/2</f>
        <v>4.4166666666666661</v>
      </c>
      <c r="I366" s="266"/>
      <c r="J366" s="266"/>
      <c r="K366" s="286" t="s">
        <v>13</v>
      </c>
      <c r="L366" s="266">
        <f>D366*H366</f>
        <v>29.356302500000108</v>
      </c>
      <c r="M366" s="266"/>
      <c r="N366" s="265" t="s">
        <v>269</v>
      </c>
      <c r="O366" s="265"/>
      <c r="P366" s="265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</row>
    <row r="367" spans="1:31" s="111" customFormat="1" x14ac:dyDescent="0.2">
      <c r="A367" s="63"/>
      <c r="B367" s="63"/>
      <c r="C367" s="92"/>
      <c r="D367" s="96"/>
      <c r="E367" s="96"/>
      <c r="F367" s="63"/>
      <c r="G367" s="286"/>
      <c r="H367" s="288"/>
      <c r="I367" s="288"/>
      <c r="J367" s="286"/>
      <c r="K367" s="288"/>
      <c r="L367" s="288"/>
      <c r="M367" s="265"/>
      <c r="N367" s="267"/>
      <c r="O367" s="265"/>
      <c r="P367" s="265"/>
      <c r="Q367" s="63"/>
      <c r="R367" s="117"/>
      <c r="S367" s="117"/>
      <c r="T367" s="117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</row>
    <row r="368" spans="1:31" s="111" customFormat="1" x14ac:dyDescent="0.2">
      <c r="A368" s="63"/>
      <c r="B368" s="109" t="s">
        <v>359</v>
      </c>
      <c r="C368" s="63"/>
      <c r="D368" s="63"/>
      <c r="E368" s="64"/>
      <c r="F368" s="63"/>
      <c r="G368" s="265"/>
      <c r="H368" s="267"/>
      <c r="I368" s="265"/>
      <c r="J368" s="265"/>
      <c r="K368" s="267"/>
      <c r="L368" s="265"/>
      <c r="M368" s="265"/>
      <c r="N368" s="267"/>
      <c r="O368" s="265"/>
      <c r="P368" s="265"/>
      <c r="Q368" s="63"/>
      <c r="R368" s="117"/>
      <c r="S368" s="117"/>
      <c r="T368" s="117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</row>
    <row r="369" spans="1:31" s="111" customFormat="1" x14ac:dyDescent="0.2">
      <c r="A369" s="63"/>
      <c r="B369" s="63" t="s">
        <v>333</v>
      </c>
      <c r="C369" s="65"/>
      <c r="D369" s="63"/>
      <c r="E369" s="63"/>
      <c r="F369" s="63"/>
      <c r="G369" s="265"/>
      <c r="H369" s="279">
        <f>AI114-AI113</f>
        <v>1.75</v>
      </c>
      <c r="I369" s="279"/>
      <c r="J369" s="265" t="s">
        <v>7</v>
      </c>
      <c r="K369" s="265"/>
      <c r="L369" s="265"/>
      <c r="M369" s="265"/>
      <c r="N369" s="265"/>
      <c r="O369" s="265"/>
      <c r="P369" s="265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</row>
    <row r="370" spans="1:31" s="111" customFormat="1" x14ac:dyDescent="0.2">
      <c r="A370" s="63"/>
      <c r="B370" s="63" t="s">
        <v>334</v>
      </c>
      <c r="C370" s="65"/>
      <c r="D370" s="63"/>
      <c r="E370" s="63"/>
      <c r="F370" s="63"/>
      <c r="G370" s="265"/>
      <c r="H370" s="279">
        <f>H369+0.5*M124</f>
        <v>9.625</v>
      </c>
      <c r="I370" s="279"/>
      <c r="J370" s="265" t="s">
        <v>7</v>
      </c>
      <c r="K370" s="265"/>
      <c r="L370" s="265"/>
      <c r="M370" s="265"/>
      <c r="N370" s="265"/>
      <c r="O370" s="265"/>
      <c r="P370" s="265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</row>
    <row r="371" spans="1:31" s="111" customFormat="1" x14ac:dyDescent="0.2">
      <c r="A371" s="63"/>
      <c r="B371" s="63" t="s">
        <v>337</v>
      </c>
      <c r="C371" s="65"/>
      <c r="D371" s="63"/>
      <c r="E371" s="63"/>
      <c r="F371" s="63"/>
      <c r="G371" s="265"/>
      <c r="H371" s="279">
        <f>M124</f>
        <v>15.75</v>
      </c>
      <c r="I371" s="279"/>
      <c r="J371" s="265" t="s">
        <v>7</v>
      </c>
      <c r="K371" s="265"/>
      <c r="L371" s="265"/>
      <c r="M371" s="265"/>
      <c r="N371" s="265"/>
      <c r="O371" s="265"/>
      <c r="P371" s="265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</row>
    <row r="372" spans="1:31" s="111" customFormat="1" x14ac:dyDescent="0.2">
      <c r="A372" s="63"/>
      <c r="B372" s="63" t="s">
        <v>354</v>
      </c>
      <c r="C372" s="65"/>
      <c r="D372" s="63"/>
      <c r="E372" s="63"/>
      <c r="F372" s="63"/>
      <c r="G372" s="265"/>
      <c r="H372" s="279">
        <f>(M122-M125)/2</f>
        <v>1.25</v>
      </c>
      <c r="I372" s="279"/>
      <c r="J372" s="265" t="s">
        <v>7</v>
      </c>
      <c r="K372" s="265"/>
      <c r="L372" s="265"/>
      <c r="M372" s="265"/>
      <c r="N372" s="265"/>
      <c r="O372" s="265"/>
      <c r="P372" s="265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</row>
    <row r="373" spans="1:31" s="111" customFormat="1" x14ac:dyDescent="0.2">
      <c r="A373" s="63"/>
      <c r="B373" s="63" t="s">
        <v>315</v>
      </c>
      <c r="C373" s="63"/>
      <c r="D373" s="63"/>
      <c r="E373" s="63"/>
      <c r="F373" s="63"/>
      <c r="G373" s="265"/>
      <c r="H373" s="281">
        <f>120/1000</f>
        <v>0.12</v>
      </c>
      <c r="I373" s="281"/>
      <c r="J373" s="265" t="s">
        <v>316</v>
      </c>
      <c r="K373" s="265"/>
      <c r="L373" s="265"/>
      <c r="M373" s="265"/>
      <c r="N373" s="265"/>
      <c r="O373" s="265"/>
      <c r="P373" s="265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</row>
    <row r="374" spans="1:31" s="111" customFormat="1" x14ac:dyDescent="0.2">
      <c r="A374" s="63"/>
      <c r="B374" s="63"/>
      <c r="C374" s="63"/>
      <c r="D374" s="63"/>
      <c r="E374" s="63"/>
      <c r="F374" s="63"/>
      <c r="G374" s="265"/>
      <c r="H374" s="265"/>
      <c r="I374" s="265"/>
      <c r="J374" s="265"/>
      <c r="K374" s="265"/>
      <c r="L374" s="265"/>
      <c r="M374" s="265"/>
      <c r="N374" s="265"/>
      <c r="O374" s="265"/>
      <c r="P374" s="265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</row>
    <row r="375" spans="1:31" s="111" customFormat="1" x14ac:dyDescent="0.2">
      <c r="A375" s="63"/>
      <c r="B375" s="63"/>
      <c r="C375" s="63"/>
      <c r="D375" s="188" t="s">
        <v>11</v>
      </c>
      <c r="E375" s="188"/>
      <c r="F375" s="94"/>
      <c r="G375" s="282" t="s">
        <v>9</v>
      </c>
      <c r="H375" s="282"/>
      <c r="I375" s="283"/>
      <c r="J375" s="282" t="s">
        <v>344</v>
      </c>
      <c r="K375" s="282"/>
      <c r="L375" s="282"/>
      <c r="M375" s="283"/>
      <c r="N375" s="284" t="s">
        <v>355</v>
      </c>
      <c r="O375" s="284"/>
      <c r="P375" s="284"/>
      <c r="Q375" s="94"/>
      <c r="R375" s="114"/>
      <c r="S375" s="64"/>
      <c r="T375" s="64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</row>
    <row r="376" spans="1:31" s="111" customFormat="1" x14ac:dyDescent="0.2">
      <c r="A376" s="63"/>
      <c r="B376" s="63" t="s">
        <v>364</v>
      </c>
      <c r="C376" s="95" t="s">
        <v>13</v>
      </c>
      <c r="D376" s="191">
        <f>H371</f>
        <v>15.75</v>
      </c>
      <c r="E376" s="188"/>
      <c r="F376" s="132" t="s">
        <v>12</v>
      </c>
      <c r="G376" s="191">
        <f>H372</f>
        <v>1.25</v>
      </c>
      <c r="H376" s="191"/>
      <c r="I376" s="114" t="s">
        <v>12</v>
      </c>
      <c r="J376" s="191">
        <f>H369</f>
        <v>1.75</v>
      </c>
      <c r="K376" s="191"/>
      <c r="L376" s="191"/>
      <c r="M376" s="114" t="s">
        <v>12</v>
      </c>
      <c r="N376" s="241">
        <f>H373</f>
        <v>0.12</v>
      </c>
      <c r="O376" s="241"/>
      <c r="P376" s="241"/>
      <c r="Q376" s="95" t="s">
        <v>13</v>
      </c>
      <c r="R376" s="191">
        <f>D376*G376*J376*N376</f>
        <v>4.1343749999999995</v>
      </c>
      <c r="S376" s="191"/>
      <c r="T376" s="63" t="s">
        <v>8</v>
      </c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</row>
    <row r="377" spans="1:31" s="111" customFormat="1" x14ac:dyDescent="0.2">
      <c r="A377" s="63"/>
      <c r="B377" s="63" t="s">
        <v>365</v>
      </c>
      <c r="C377" s="95" t="s">
        <v>13</v>
      </c>
      <c r="D377" s="191">
        <f>H371</f>
        <v>15.75</v>
      </c>
      <c r="E377" s="188"/>
      <c r="F377" s="132" t="s">
        <v>12</v>
      </c>
      <c r="G377" s="191">
        <f>H372</f>
        <v>1.25</v>
      </c>
      <c r="H377" s="191"/>
      <c r="I377" s="114" t="s">
        <v>12</v>
      </c>
      <c r="J377" s="191">
        <f>(H370-H369)/2</f>
        <v>3.9375</v>
      </c>
      <c r="K377" s="191"/>
      <c r="L377" s="191"/>
      <c r="M377" s="114" t="s">
        <v>12</v>
      </c>
      <c r="N377" s="241">
        <f>H373</f>
        <v>0.12</v>
      </c>
      <c r="O377" s="241"/>
      <c r="P377" s="241"/>
      <c r="Q377" s="95" t="s">
        <v>13</v>
      </c>
      <c r="R377" s="191">
        <f>D377*G377*J377*N377</f>
        <v>9.3023437500000004</v>
      </c>
      <c r="S377" s="191"/>
      <c r="T377" s="63" t="s">
        <v>8</v>
      </c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</row>
    <row r="378" spans="1:31" s="111" customFormat="1" x14ac:dyDescent="0.2">
      <c r="A378" s="63"/>
      <c r="B378" s="63"/>
      <c r="C378" s="63"/>
      <c r="D378" s="92"/>
      <c r="E378" s="92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</row>
    <row r="379" spans="1:31" s="111" customFormat="1" x14ac:dyDescent="0.2">
      <c r="A379" s="63"/>
      <c r="B379" s="63"/>
      <c r="C379" s="63"/>
      <c r="D379" s="92"/>
      <c r="E379" s="92"/>
      <c r="F379" s="63"/>
      <c r="G379" s="63"/>
      <c r="H379" s="188" t="s">
        <v>392</v>
      </c>
      <c r="I379" s="188"/>
      <c r="J379" s="188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</row>
    <row r="380" spans="1:31" s="111" customFormat="1" ht="14.25" x14ac:dyDescent="0.25">
      <c r="A380" s="63"/>
      <c r="B380" s="63" t="s">
        <v>366</v>
      </c>
      <c r="C380" s="95" t="s">
        <v>13</v>
      </c>
      <c r="D380" s="191">
        <f>R376</f>
        <v>4.1343749999999995</v>
      </c>
      <c r="E380" s="188"/>
      <c r="F380" s="158" t="s">
        <v>8</v>
      </c>
      <c r="G380" s="132" t="s">
        <v>12</v>
      </c>
      <c r="H380" s="191">
        <f>H371/2-$H$53/2</f>
        <v>6.041666666666667</v>
      </c>
      <c r="I380" s="191"/>
      <c r="J380" s="191"/>
      <c r="K380" s="95" t="s">
        <v>13</v>
      </c>
      <c r="L380" s="191">
        <f>D380*H380</f>
        <v>24.978515624999996</v>
      </c>
      <c r="M380" s="191"/>
      <c r="N380" s="63" t="s">
        <v>269</v>
      </c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</row>
    <row r="381" spans="1:31" s="111" customFormat="1" ht="14.25" x14ac:dyDescent="0.25">
      <c r="A381" s="63"/>
      <c r="B381" s="63" t="s">
        <v>367</v>
      </c>
      <c r="C381" s="95" t="s">
        <v>13</v>
      </c>
      <c r="D381" s="191">
        <f>R377</f>
        <v>9.3023437500000004</v>
      </c>
      <c r="E381" s="188"/>
      <c r="F381" s="158" t="s">
        <v>8</v>
      </c>
      <c r="G381" s="132" t="s">
        <v>12</v>
      </c>
      <c r="H381" s="191">
        <f>H371*2/3-$H$53/2</f>
        <v>8.6666666666666661</v>
      </c>
      <c r="I381" s="191"/>
      <c r="J381" s="191"/>
      <c r="K381" s="95" t="s">
        <v>13</v>
      </c>
      <c r="L381" s="191">
        <f>D381*H381</f>
        <v>80.620312499999997</v>
      </c>
      <c r="M381" s="191"/>
      <c r="N381" s="63" t="s">
        <v>269</v>
      </c>
      <c r="O381" s="63"/>
      <c r="P381" s="63"/>
      <c r="Q381" s="63"/>
      <c r="R381" s="117"/>
      <c r="S381" s="117"/>
      <c r="T381" s="117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</row>
    <row r="382" spans="1:31" s="111" customFormat="1" x14ac:dyDescent="0.2">
      <c r="A382" s="63"/>
      <c r="B382" s="63"/>
      <c r="C382" s="92"/>
      <c r="D382" s="96"/>
      <c r="E382" s="96"/>
      <c r="F382" s="63"/>
      <c r="G382" s="95"/>
      <c r="H382" s="96"/>
      <c r="I382" s="96"/>
      <c r="J382" s="95"/>
      <c r="K382" s="96"/>
      <c r="L382" s="96"/>
      <c r="M382" s="63"/>
      <c r="N382" s="64"/>
      <c r="O382" s="63"/>
      <c r="P382" s="63"/>
      <c r="Q382" s="63"/>
      <c r="R382" s="117"/>
      <c r="S382" s="117"/>
      <c r="T382" s="117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</row>
    <row r="383" spans="1:31" s="111" customFormat="1" x14ac:dyDescent="0.2">
      <c r="A383" s="63"/>
      <c r="B383" s="109" t="s">
        <v>368</v>
      </c>
      <c r="C383" s="63"/>
      <c r="D383" s="63"/>
      <c r="E383" s="64"/>
      <c r="F383" s="63"/>
      <c r="G383" s="63"/>
      <c r="H383" s="64"/>
      <c r="I383" s="63"/>
      <c r="J383" s="63"/>
      <c r="K383" s="64"/>
      <c r="L383" s="63"/>
      <c r="M383" s="63"/>
      <c r="N383" s="64"/>
      <c r="O383" s="63"/>
      <c r="P383" s="63"/>
      <c r="Q383" s="63"/>
      <c r="R383" s="117"/>
      <c r="S383" s="117"/>
      <c r="T383" s="117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</row>
    <row r="384" spans="1:31" s="111" customFormat="1" x14ac:dyDescent="0.2">
      <c r="A384" s="63"/>
      <c r="B384" s="63" t="s">
        <v>361</v>
      </c>
      <c r="C384" s="65"/>
      <c r="D384" s="63"/>
      <c r="E384" s="63"/>
      <c r="F384" s="63"/>
      <c r="G384" s="63"/>
      <c r="H384" s="279">
        <f>AI127-AI125-AI124-AI113</f>
        <v>8.5764000000000351</v>
      </c>
      <c r="I384" s="279"/>
      <c r="J384" s="63" t="s">
        <v>7</v>
      </c>
      <c r="K384" s="63"/>
      <c r="L384" s="63"/>
      <c r="M384" s="63"/>
      <c r="N384" s="63"/>
      <c r="O384" s="63"/>
      <c r="P384" s="63"/>
      <c r="Q384" s="63"/>
      <c r="R384" s="63"/>
      <c r="S384" s="63"/>
      <c r="T384" s="117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</row>
    <row r="385" spans="1:33" s="111" customFormat="1" x14ac:dyDescent="0.2">
      <c r="A385" s="63"/>
      <c r="B385" s="63" t="s">
        <v>337</v>
      </c>
      <c r="C385" s="65"/>
      <c r="D385" s="63"/>
      <c r="E385" s="63"/>
      <c r="F385" s="63"/>
      <c r="G385" s="63"/>
      <c r="H385" s="279">
        <f>M121</f>
        <v>5.1666666666666661</v>
      </c>
      <c r="I385" s="279"/>
      <c r="J385" s="63" t="s">
        <v>7</v>
      </c>
      <c r="K385" s="63"/>
      <c r="L385" s="63"/>
      <c r="M385" s="63"/>
      <c r="N385" s="63"/>
      <c r="O385" s="63"/>
      <c r="P385" s="63"/>
      <c r="Q385" s="63"/>
      <c r="R385" s="63"/>
      <c r="S385" s="63"/>
      <c r="T385" s="117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</row>
    <row r="386" spans="1:33" s="111" customFormat="1" x14ac:dyDescent="0.2">
      <c r="A386" s="63"/>
      <c r="B386" s="63" t="s">
        <v>354</v>
      </c>
      <c r="C386" s="65"/>
      <c r="D386" s="63"/>
      <c r="E386" s="63"/>
      <c r="F386" s="63"/>
      <c r="G386" s="63"/>
      <c r="H386" s="279">
        <f>(M122-M125)/2</f>
        <v>1.25</v>
      </c>
      <c r="I386" s="279"/>
      <c r="J386" s="63" t="s">
        <v>7</v>
      </c>
      <c r="K386" s="63"/>
      <c r="L386" s="63"/>
      <c r="M386" s="63"/>
      <c r="N386" s="63"/>
      <c r="O386" s="63"/>
      <c r="P386" s="63"/>
      <c r="Q386" s="63"/>
      <c r="R386" s="63"/>
      <c r="S386" s="63"/>
      <c r="T386" s="117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</row>
    <row r="387" spans="1:33" s="111" customFormat="1" x14ac:dyDescent="0.2">
      <c r="A387" s="63"/>
      <c r="B387" s="63" t="s">
        <v>315</v>
      </c>
      <c r="C387" s="63"/>
      <c r="D387" s="63"/>
      <c r="E387" s="63"/>
      <c r="F387" s="63"/>
      <c r="G387" s="63"/>
      <c r="H387" s="281">
        <f>120/1000</f>
        <v>0.12</v>
      </c>
      <c r="I387" s="281"/>
      <c r="J387" s="63" t="s">
        <v>316</v>
      </c>
      <c r="K387" s="63"/>
      <c r="L387" s="63"/>
      <c r="M387" s="63"/>
      <c r="N387" s="63"/>
      <c r="O387" s="63"/>
      <c r="P387" s="63"/>
      <c r="Q387" s="63"/>
      <c r="R387" s="63"/>
      <c r="S387" s="63"/>
      <c r="T387" s="117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</row>
    <row r="388" spans="1:33" s="111" customFormat="1" x14ac:dyDescent="0.2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117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</row>
    <row r="389" spans="1:33" s="111" customFormat="1" x14ac:dyDescent="0.2">
      <c r="A389" s="63"/>
      <c r="B389" s="63"/>
      <c r="C389" s="63"/>
      <c r="D389" s="188" t="s">
        <v>11</v>
      </c>
      <c r="E389" s="188"/>
      <c r="F389" s="94"/>
      <c r="G389" s="188" t="s">
        <v>9</v>
      </c>
      <c r="H389" s="188"/>
      <c r="I389" s="94"/>
      <c r="J389" s="188" t="s">
        <v>62</v>
      </c>
      <c r="K389" s="188"/>
      <c r="L389" s="94"/>
      <c r="M389" s="189" t="s">
        <v>355</v>
      </c>
      <c r="N389" s="189"/>
      <c r="O389" s="189"/>
      <c r="P389" s="94"/>
      <c r="Q389" s="114"/>
      <c r="R389" s="64"/>
      <c r="S389" s="64"/>
      <c r="T389" s="117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</row>
    <row r="390" spans="1:33" s="111" customFormat="1" x14ac:dyDescent="0.2">
      <c r="A390" s="63"/>
      <c r="B390" s="63" t="s">
        <v>380</v>
      </c>
      <c r="C390" s="95" t="s">
        <v>13</v>
      </c>
      <c r="D390" s="191">
        <f>H385</f>
        <v>5.1666666666666661</v>
      </c>
      <c r="E390" s="188"/>
      <c r="F390" s="132" t="s">
        <v>12</v>
      </c>
      <c r="G390" s="191">
        <f>H386</f>
        <v>1.25</v>
      </c>
      <c r="H390" s="191"/>
      <c r="I390" s="114" t="s">
        <v>12</v>
      </c>
      <c r="J390" s="191">
        <f>H384</f>
        <v>8.5764000000000351</v>
      </c>
      <c r="K390" s="191"/>
      <c r="L390" s="114" t="s">
        <v>12</v>
      </c>
      <c r="M390" s="241">
        <f>H387</f>
        <v>0.12</v>
      </c>
      <c r="N390" s="241"/>
      <c r="O390" s="241"/>
      <c r="P390" s="95" t="s">
        <v>13</v>
      </c>
      <c r="Q390" s="191">
        <f>D390*G390*J390*M390</f>
        <v>6.6467100000000254</v>
      </c>
      <c r="R390" s="191"/>
      <c r="S390" s="63" t="s">
        <v>8</v>
      </c>
      <c r="T390" s="117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</row>
    <row r="391" spans="1:33" s="111" customFormat="1" x14ac:dyDescent="0.2">
      <c r="A391" s="63"/>
      <c r="B391" s="63"/>
      <c r="C391" s="63"/>
      <c r="D391" s="92"/>
      <c r="E391" s="92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117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</row>
    <row r="392" spans="1:33" s="111" customFormat="1" x14ac:dyDescent="0.2">
      <c r="A392" s="63"/>
      <c r="B392" s="63"/>
      <c r="C392" s="63"/>
      <c r="D392" s="92"/>
      <c r="E392" s="92"/>
      <c r="F392" s="63"/>
      <c r="G392" s="63"/>
      <c r="H392" s="188" t="s">
        <v>392</v>
      </c>
      <c r="I392" s="188"/>
      <c r="J392" s="188"/>
      <c r="K392" s="63"/>
      <c r="L392" s="63"/>
      <c r="M392" s="63"/>
      <c r="N392" s="63"/>
      <c r="O392" s="63"/>
      <c r="P392" s="63"/>
      <c r="Q392" s="63"/>
      <c r="R392" s="63"/>
      <c r="S392" s="63"/>
      <c r="T392" s="117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</row>
    <row r="393" spans="1:33" s="111" customFormat="1" ht="14.25" x14ac:dyDescent="0.25">
      <c r="A393" s="63"/>
      <c r="B393" s="63" t="s">
        <v>381</v>
      </c>
      <c r="C393" s="95" t="s">
        <v>13</v>
      </c>
      <c r="D393" s="191">
        <f>Q390</f>
        <v>6.6467100000000254</v>
      </c>
      <c r="E393" s="188"/>
      <c r="F393" s="158" t="s">
        <v>8</v>
      </c>
      <c r="G393" s="132" t="s">
        <v>12</v>
      </c>
      <c r="H393" s="191">
        <f>H385/2+H53/2</f>
        <v>4.4166666666666661</v>
      </c>
      <c r="I393" s="191"/>
      <c r="J393" s="191"/>
      <c r="K393" s="95" t="s">
        <v>13</v>
      </c>
      <c r="L393" s="191">
        <f>D393*H393</f>
        <v>29.356302500000108</v>
      </c>
      <c r="M393" s="191"/>
      <c r="N393" s="63" t="s">
        <v>269</v>
      </c>
      <c r="O393" s="63"/>
      <c r="P393" s="63"/>
      <c r="Q393" s="63"/>
      <c r="R393" s="63"/>
      <c r="S393" s="63"/>
      <c r="T393" s="117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</row>
    <row r="394" spans="1:33" s="111" customFormat="1" x14ac:dyDescent="0.2">
      <c r="A394" s="63"/>
      <c r="B394" s="63"/>
      <c r="C394" s="92"/>
      <c r="D394" s="96"/>
      <c r="E394" s="96"/>
      <c r="F394" s="63"/>
      <c r="G394" s="95"/>
      <c r="H394" s="96"/>
      <c r="I394" s="96"/>
      <c r="J394" s="95"/>
      <c r="K394" s="96"/>
      <c r="L394" s="96"/>
      <c r="M394" s="63"/>
      <c r="N394" s="64"/>
      <c r="O394" s="63"/>
      <c r="P394" s="63"/>
      <c r="Q394" s="63"/>
      <c r="R394" s="117"/>
      <c r="S394" s="117"/>
      <c r="T394" s="117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</row>
    <row r="395" spans="1:33" s="111" customFormat="1" ht="13.5" thickBot="1" x14ac:dyDescent="0.25">
      <c r="A395" s="63"/>
      <c r="B395" s="63"/>
      <c r="C395" s="92"/>
      <c r="D395" s="96"/>
      <c r="E395" s="96"/>
      <c r="F395" s="63"/>
      <c r="G395" s="95"/>
      <c r="H395" s="96"/>
      <c r="I395" s="96"/>
      <c r="J395" s="95"/>
      <c r="K395" s="96"/>
      <c r="L395" s="96"/>
      <c r="M395" s="63"/>
      <c r="N395" s="64"/>
      <c r="O395" s="63"/>
      <c r="P395" s="63"/>
      <c r="Q395" s="63"/>
      <c r="R395" s="117"/>
      <c r="S395" s="117"/>
      <c r="T395" s="117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</row>
    <row r="396" spans="1:33" s="111" customFormat="1" x14ac:dyDescent="0.2">
      <c r="A396" s="63"/>
      <c r="B396" s="144" t="s">
        <v>378</v>
      </c>
      <c r="C396" s="147"/>
      <c r="D396" s="147"/>
      <c r="E396" s="147"/>
      <c r="F396" s="147"/>
      <c r="G396" s="147"/>
      <c r="H396" s="147"/>
      <c r="I396" s="147"/>
      <c r="J396" s="147"/>
      <c r="K396" s="192">
        <f>R349+R350+Q363</f>
        <v>20.083428750000024</v>
      </c>
      <c r="L396" s="203"/>
      <c r="M396" s="147" t="s">
        <v>8</v>
      </c>
      <c r="N396" s="147" t="s">
        <v>374</v>
      </c>
      <c r="O396" s="147"/>
      <c r="P396" s="145"/>
      <c r="Q396" s="152"/>
      <c r="R396" s="159"/>
      <c r="S396" s="117"/>
      <c r="T396" s="63" t="s">
        <v>458</v>
      </c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  <c r="AE396" s="63"/>
      <c r="AG396" s="111" t="s">
        <v>459</v>
      </c>
    </row>
    <row r="397" spans="1:33" s="111" customFormat="1" ht="15" thickBot="1" x14ac:dyDescent="0.3">
      <c r="A397" s="63"/>
      <c r="B397" s="148" t="s">
        <v>379</v>
      </c>
      <c r="C397" s="151"/>
      <c r="D397" s="151"/>
      <c r="E397" s="151"/>
      <c r="F397" s="151"/>
      <c r="G397" s="151"/>
      <c r="H397" s="151"/>
      <c r="I397" s="151"/>
      <c r="J397" s="151"/>
      <c r="K397" s="257">
        <f>L353+L354+L366</f>
        <v>134.95513062500009</v>
      </c>
      <c r="L397" s="255"/>
      <c r="M397" s="151" t="s">
        <v>269</v>
      </c>
      <c r="N397" s="151" t="s">
        <v>425</v>
      </c>
      <c r="O397" s="151"/>
      <c r="P397" s="149"/>
      <c r="Q397" s="155"/>
      <c r="R397" s="160"/>
      <c r="S397" s="117"/>
      <c r="T397" s="63" t="s">
        <v>458</v>
      </c>
      <c r="U397" s="63"/>
      <c r="V397" s="63"/>
      <c r="W397" s="63"/>
      <c r="X397" s="63"/>
      <c r="Y397" s="63"/>
      <c r="Z397" s="63"/>
      <c r="AA397" s="63"/>
      <c r="AB397" s="63"/>
      <c r="AC397" s="63"/>
      <c r="AD397" s="63"/>
      <c r="AE397" s="63"/>
      <c r="AG397" s="111" t="s">
        <v>459</v>
      </c>
    </row>
    <row r="398" spans="1:33" s="111" customFormat="1" ht="13.5" thickBot="1" x14ac:dyDescent="0.25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96"/>
      <c r="L398" s="92"/>
      <c r="M398" s="63"/>
      <c r="N398" s="63"/>
      <c r="O398" s="63"/>
      <c r="P398" s="95"/>
      <c r="Q398" s="96"/>
      <c r="R398" s="92"/>
      <c r="S398" s="117"/>
      <c r="T398" s="117"/>
      <c r="U398" s="63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</row>
    <row r="399" spans="1:33" s="111" customFormat="1" x14ac:dyDescent="0.2">
      <c r="A399" s="63"/>
      <c r="B399" s="144" t="s">
        <v>430</v>
      </c>
      <c r="C399" s="147"/>
      <c r="D399" s="147"/>
      <c r="E399" s="147"/>
      <c r="F399" s="147"/>
      <c r="G399" s="147"/>
      <c r="H399" s="147"/>
      <c r="I399" s="147"/>
      <c r="J399" s="147"/>
      <c r="K399" s="192">
        <f>R376+R377+Q390</f>
        <v>20.083428750000024</v>
      </c>
      <c r="L399" s="203"/>
      <c r="M399" s="147" t="s">
        <v>8</v>
      </c>
      <c r="N399" s="147" t="s">
        <v>374</v>
      </c>
      <c r="O399" s="147"/>
      <c r="P399" s="145"/>
      <c r="Q399" s="152"/>
      <c r="R399" s="159"/>
      <c r="S399" s="117"/>
      <c r="T399" s="63" t="s">
        <v>458</v>
      </c>
      <c r="U399" s="6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G399" s="111" t="s">
        <v>459</v>
      </c>
    </row>
    <row r="400" spans="1:33" s="111" customFormat="1" ht="15" thickBot="1" x14ac:dyDescent="0.3">
      <c r="A400" s="63"/>
      <c r="B400" s="148" t="s">
        <v>431</v>
      </c>
      <c r="C400" s="151"/>
      <c r="D400" s="151"/>
      <c r="E400" s="151"/>
      <c r="F400" s="151"/>
      <c r="G400" s="151"/>
      <c r="H400" s="151"/>
      <c r="I400" s="151"/>
      <c r="J400" s="151"/>
      <c r="K400" s="257">
        <f>L380+L381+L393</f>
        <v>134.95513062500009</v>
      </c>
      <c r="L400" s="255"/>
      <c r="M400" s="151" t="s">
        <v>269</v>
      </c>
      <c r="N400" s="151" t="s">
        <v>425</v>
      </c>
      <c r="O400" s="151"/>
      <c r="P400" s="149"/>
      <c r="Q400" s="155"/>
      <c r="R400" s="160"/>
      <c r="S400" s="63"/>
      <c r="T400" s="63" t="s">
        <v>458</v>
      </c>
      <c r="U400" s="63"/>
      <c r="V400" s="63"/>
      <c r="W400" s="63"/>
      <c r="X400" s="63"/>
      <c r="Y400" s="63"/>
      <c r="Z400" s="63"/>
      <c r="AA400" s="63"/>
      <c r="AB400" s="63"/>
      <c r="AC400" s="63"/>
      <c r="AD400" s="63"/>
      <c r="AE400" s="63"/>
      <c r="AG400" s="111" t="s">
        <v>459</v>
      </c>
    </row>
    <row r="401" spans="1:34" s="111" customFormat="1" x14ac:dyDescent="0.2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96"/>
      <c r="L401" s="92"/>
      <c r="M401" s="63"/>
      <c r="N401" s="63"/>
      <c r="O401" s="63"/>
      <c r="P401" s="95"/>
      <c r="Q401" s="96"/>
      <c r="R401" s="92"/>
      <c r="S401" s="63"/>
      <c r="T401" s="63"/>
      <c r="U401" s="63"/>
      <c r="V401" s="63"/>
      <c r="W401" s="63"/>
      <c r="X401" s="63"/>
      <c r="Y401" s="63"/>
      <c r="Z401" s="63"/>
      <c r="AA401" s="63"/>
      <c r="AB401" s="63"/>
      <c r="AC401" s="63"/>
      <c r="AD401" s="63"/>
      <c r="AE401" s="63"/>
    </row>
    <row r="402" spans="1:34" s="111" customFormat="1" x14ac:dyDescent="0.2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96"/>
      <c r="L402" s="92"/>
      <c r="M402" s="63"/>
      <c r="N402" s="63"/>
      <c r="O402" s="63"/>
      <c r="P402" s="95"/>
      <c r="Q402" s="96"/>
      <c r="R402" s="92"/>
      <c r="S402" s="63"/>
      <c r="T402" s="63"/>
      <c r="U402" s="63"/>
      <c r="V402" s="63"/>
      <c r="W402" s="63"/>
      <c r="X402" s="63"/>
      <c r="Y402" s="63"/>
      <c r="Z402" s="63"/>
      <c r="AA402" s="63"/>
      <c r="AB402" s="63"/>
      <c r="AC402" s="63"/>
      <c r="AD402" s="63"/>
      <c r="AE402" s="63"/>
    </row>
    <row r="403" spans="1:34" s="111" customFormat="1" x14ac:dyDescent="0.2">
      <c r="A403" s="63"/>
      <c r="B403" s="91" t="s">
        <v>385</v>
      </c>
      <c r="C403" s="63"/>
      <c r="D403" s="63"/>
      <c r="E403" s="63"/>
      <c r="F403" s="63"/>
      <c r="G403" s="63"/>
      <c r="H403" s="63"/>
      <c r="I403" s="63"/>
      <c r="J403" s="63"/>
      <c r="K403" s="96"/>
      <c r="L403" s="92"/>
      <c r="M403" s="63"/>
      <c r="N403" s="63"/>
      <c r="O403" s="63"/>
      <c r="P403" s="95"/>
      <c r="Q403" s="96"/>
      <c r="R403" s="92"/>
      <c r="S403" s="63"/>
      <c r="T403" s="63"/>
      <c r="U403" s="63"/>
      <c r="V403" s="63"/>
      <c r="W403" s="63"/>
      <c r="X403" s="63"/>
      <c r="Y403" s="63"/>
      <c r="Z403" s="63"/>
      <c r="AA403" s="63"/>
      <c r="AB403" s="63"/>
      <c r="AC403" s="63"/>
      <c r="AD403" s="63"/>
      <c r="AE403" s="63"/>
      <c r="AG403" s="165"/>
      <c r="AH403" s="165"/>
    </row>
    <row r="404" spans="1:34" s="111" customFormat="1" x14ac:dyDescent="0.2">
      <c r="A404" s="63"/>
      <c r="B404" s="91"/>
      <c r="C404" s="63"/>
      <c r="D404" s="63"/>
      <c r="E404" s="63"/>
      <c r="F404" s="63"/>
      <c r="G404" s="63"/>
      <c r="H404" s="63"/>
      <c r="I404" s="63"/>
      <c r="J404" s="63"/>
      <c r="K404" s="96"/>
      <c r="L404" s="92"/>
      <c r="M404" s="63"/>
      <c r="N404" s="63"/>
      <c r="O404" s="63"/>
      <c r="P404" s="95"/>
      <c r="Q404" s="96"/>
      <c r="R404" s="92"/>
      <c r="S404" s="63"/>
      <c r="T404" s="63"/>
      <c r="U404" s="6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G404" s="165"/>
      <c r="AH404" s="165"/>
    </row>
    <row r="405" spans="1:34" s="111" customFormat="1" x14ac:dyDescent="0.2">
      <c r="A405" s="63"/>
      <c r="B405" s="109" t="s">
        <v>319</v>
      </c>
      <c r="C405" s="63"/>
      <c r="D405" s="63"/>
      <c r="E405" s="63"/>
      <c r="F405" s="63"/>
      <c r="G405" s="63"/>
      <c r="H405" s="63"/>
      <c r="I405" s="63"/>
      <c r="J405" s="63"/>
      <c r="K405" s="96"/>
      <c r="L405" s="92"/>
      <c r="M405" s="63"/>
      <c r="N405" s="63"/>
      <c r="O405" s="63"/>
      <c r="P405" s="95"/>
      <c r="Q405" s="96"/>
      <c r="R405" s="92"/>
      <c r="S405" s="63"/>
      <c r="T405" s="63"/>
      <c r="U405" s="63"/>
      <c r="V405" s="63"/>
      <c r="W405" s="63"/>
      <c r="X405" s="63"/>
      <c r="Y405" s="63"/>
      <c r="Z405" s="63"/>
      <c r="AA405" s="63"/>
      <c r="AB405" s="63"/>
      <c r="AC405" s="63"/>
      <c r="AD405" s="63"/>
      <c r="AE405" s="63"/>
    </row>
    <row r="406" spans="1:34" s="111" customFormat="1" ht="13.5" thickBot="1" x14ac:dyDescent="0.25">
      <c r="A406" s="63"/>
      <c r="B406" s="63" t="s">
        <v>384</v>
      </c>
      <c r="C406" s="65"/>
      <c r="D406" s="63"/>
      <c r="E406" s="63"/>
      <c r="F406" s="63"/>
      <c r="G406" s="63"/>
      <c r="H406" s="279">
        <f>AI115-AI124-AI112</f>
        <v>11.806666666666615</v>
      </c>
      <c r="I406" s="279"/>
      <c r="J406" s="63" t="s">
        <v>7</v>
      </c>
      <c r="K406" s="96"/>
      <c r="L406" s="92"/>
      <c r="M406" s="63"/>
      <c r="N406" s="63"/>
      <c r="O406" s="63"/>
      <c r="P406" s="95"/>
      <c r="Q406" s="96"/>
      <c r="R406" s="92"/>
      <c r="S406" s="63"/>
      <c r="T406" s="63"/>
      <c r="U406" s="63"/>
      <c r="V406" s="63"/>
      <c r="W406" s="63"/>
      <c r="X406" s="63"/>
      <c r="Y406" s="63"/>
      <c r="Z406" s="63"/>
      <c r="AA406" s="63"/>
      <c r="AB406" s="63"/>
      <c r="AC406" s="63"/>
      <c r="AD406" s="63"/>
      <c r="AE406" s="63"/>
    </row>
    <row r="407" spans="1:34" s="111" customFormat="1" ht="14.25" x14ac:dyDescent="0.25">
      <c r="A407" s="63"/>
      <c r="B407" s="63" t="s">
        <v>337</v>
      </c>
      <c r="C407" s="65"/>
      <c r="D407" s="63"/>
      <c r="E407" s="63"/>
      <c r="F407" s="63"/>
      <c r="G407" s="63"/>
      <c r="H407" s="279">
        <f>H25</f>
        <v>50.833333333333336</v>
      </c>
      <c r="I407" s="279"/>
      <c r="J407" s="63" t="s">
        <v>7</v>
      </c>
      <c r="K407" s="96"/>
      <c r="L407" s="92"/>
      <c r="M407" s="63"/>
      <c r="N407" s="63"/>
      <c r="O407" s="63"/>
      <c r="P407" s="95"/>
      <c r="Q407" s="96"/>
      <c r="R407" s="92"/>
      <c r="S407" s="63"/>
      <c r="T407" s="63"/>
      <c r="U407" s="63"/>
      <c r="V407" s="63"/>
      <c r="W407" s="63"/>
      <c r="X407" s="63"/>
      <c r="Y407" s="63"/>
      <c r="Z407" s="63"/>
      <c r="AA407" s="63"/>
      <c r="AB407" s="63"/>
      <c r="AC407" s="63"/>
      <c r="AD407" s="63"/>
      <c r="AE407" s="63"/>
      <c r="AG407" s="161" t="s">
        <v>320</v>
      </c>
      <c r="AH407" s="161" t="s">
        <v>382</v>
      </c>
    </row>
    <row r="408" spans="1:34" s="111" customFormat="1" ht="13.5" thickBot="1" x14ac:dyDescent="0.25">
      <c r="A408" s="63"/>
      <c r="B408" s="63" t="s">
        <v>8</v>
      </c>
      <c r="C408" s="65"/>
      <c r="D408" s="63"/>
      <c r="E408" s="63"/>
      <c r="F408" s="63"/>
      <c r="G408" s="63"/>
      <c r="H408" s="279">
        <f>H233</f>
        <v>0.36103348349818304</v>
      </c>
      <c r="I408" s="279"/>
      <c r="J408" s="63"/>
      <c r="K408" s="96"/>
      <c r="L408" s="92"/>
      <c r="M408" s="63"/>
      <c r="N408" s="63"/>
      <c r="O408" s="63"/>
      <c r="P408" s="95"/>
      <c r="Q408" s="96"/>
      <c r="R408" s="92"/>
      <c r="S408" s="63"/>
      <c r="T408" s="63"/>
      <c r="U408" s="63"/>
      <c r="V408" s="63"/>
      <c r="W408" s="63"/>
      <c r="X408" s="63"/>
      <c r="Y408" s="63"/>
      <c r="Z408" s="63"/>
      <c r="AA408" s="63"/>
      <c r="AB408" s="63"/>
      <c r="AC408" s="63"/>
      <c r="AD408" s="63"/>
      <c r="AE408" s="63"/>
      <c r="AG408" s="166" t="s">
        <v>62</v>
      </c>
      <c r="AH408" s="166" t="s">
        <v>383</v>
      </c>
    </row>
    <row r="409" spans="1:34" s="111" customFormat="1" ht="14.25" x14ac:dyDescent="0.25">
      <c r="A409" s="63"/>
      <c r="B409" s="63" t="s">
        <v>386</v>
      </c>
      <c r="C409" s="65"/>
      <c r="D409" s="63"/>
      <c r="E409" s="63"/>
      <c r="F409" s="63"/>
      <c r="G409" s="63"/>
      <c r="H409" s="280">
        <f>AH410-(H406-AG410)/(AG411-AG410)*(AH410-AH411)</f>
        <v>2.8193333333333386</v>
      </c>
      <c r="I409" s="280"/>
      <c r="J409" s="63" t="s">
        <v>7</v>
      </c>
      <c r="K409" s="96"/>
      <c r="L409" s="92"/>
      <c r="M409" s="63"/>
      <c r="N409" s="63"/>
      <c r="O409" s="63"/>
      <c r="P409" s="95"/>
      <c r="Q409" s="96"/>
      <c r="R409" s="92"/>
      <c r="S409" s="63"/>
      <c r="T409" s="63"/>
      <c r="U409" s="6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G409" s="162">
        <v>5</v>
      </c>
      <c r="AH409" s="162">
        <v>4</v>
      </c>
    </row>
    <row r="410" spans="1:34" s="111" customFormat="1" x14ac:dyDescent="0.2">
      <c r="A410" s="63"/>
      <c r="B410" s="63" t="s">
        <v>315</v>
      </c>
      <c r="C410" s="63"/>
      <c r="D410" s="63"/>
      <c r="E410" s="63"/>
      <c r="F410" s="63"/>
      <c r="G410" s="63"/>
      <c r="H410" s="281">
        <f>120/1000</f>
        <v>0.12</v>
      </c>
      <c r="I410" s="281"/>
      <c r="J410" s="63" t="s">
        <v>316</v>
      </c>
      <c r="K410" s="96"/>
      <c r="L410" s="92"/>
      <c r="M410" s="63"/>
      <c r="N410" s="63"/>
      <c r="O410" s="63"/>
      <c r="P410" s="95"/>
      <c r="Q410" s="96"/>
      <c r="R410" s="92"/>
      <c r="S410" s="63"/>
      <c r="T410" s="63"/>
      <c r="U410" s="63"/>
      <c r="V410" s="63"/>
      <c r="W410" s="63"/>
      <c r="X410" s="63"/>
      <c r="Y410" s="63"/>
      <c r="Z410" s="63"/>
      <c r="AA410" s="63"/>
      <c r="AB410" s="63"/>
      <c r="AC410" s="63"/>
      <c r="AD410" s="63"/>
      <c r="AE410" s="63"/>
      <c r="AG410" s="163">
        <v>10</v>
      </c>
      <c r="AH410" s="163">
        <v>3</v>
      </c>
    </row>
    <row r="411" spans="1:34" s="111" customFormat="1" ht="13.5" thickBot="1" x14ac:dyDescent="0.25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96"/>
      <c r="L411" s="92"/>
      <c r="M411" s="63"/>
      <c r="N411" s="63"/>
      <c r="O411" s="63"/>
      <c r="P411" s="95"/>
      <c r="Q411" s="96"/>
      <c r="R411" s="92"/>
      <c r="S411" s="63"/>
      <c r="T411" s="63"/>
      <c r="U411" s="63"/>
      <c r="V411" s="63"/>
      <c r="W411" s="63"/>
      <c r="X411" s="63"/>
      <c r="Y411" s="63"/>
      <c r="Z411" s="63"/>
      <c r="AA411" s="63"/>
      <c r="AB411" s="63"/>
      <c r="AC411" s="63"/>
      <c r="AD411" s="63"/>
      <c r="AE411" s="63"/>
      <c r="AG411" s="164">
        <v>20</v>
      </c>
      <c r="AH411" s="164">
        <v>2</v>
      </c>
    </row>
    <row r="412" spans="1:34" s="111" customFormat="1" ht="14.25" x14ac:dyDescent="0.25">
      <c r="A412" s="63"/>
      <c r="B412" s="63"/>
      <c r="C412" s="63"/>
      <c r="D412" s="188" t="s">
        <v>8</v>
      </c>
      <c r="E412" s="188"/>
      <c r="F412" s="63"/>
      <c r="G412" s="188" t="s">
        <v>389</v>
      </c>
      <c r="H412" s="188"/>
      <c r="I412" s="63"/>
      <c r="J412" s="188" t="s">
        <v>388</v>
      </c>
      <c r="K412" s="188"/>
      <c r="L412" s="92"/>
      <c r="M412" s="63"/>
      <c r="N412" s="63"/>
      <c r="O412" s="63"/>
      <c r="P412" s="95"/>
      <c r="Q412" s="96"/>
      <c r="R412" s="92"/>
      <c r="S412" s="63"/>
      <c r="T412" s="63"/>
      <c r="U412" s="63"/>
      <c r="V412" s="63"/>
      <c r="W412" s="63"/>
      <c r="X412" s="63"/>
      <c r="Y412" s="63"/>
      <c r="Z412" s="63"/>
      <c r="AA412" s="63"/>
      <c r="AB412" s="63"/>
      <c r="AC412" s="63"/>
      <c r="AD412" s="63"/>
      <c r="AE412" s="63"/>
    </row>
    <row r="413" spans="1:34" s="111" customFormat="1" x14ac:dyDescent="0.2">
      <c r="A413" s="63"/>
      <c r="B413" s="63" t="s">
        <v>387</v>
      </c>
      <c r="C413" s="92" t="s">
        <v>13</v>
      </c>
      <c r="D413" s="191">
        <f>H408</f>
        <v>0.36103348349818304</v>
      </c>
      <c r="E413" s="188"/>
      <c r="F413" s="95" t="s">
        <v>12</v>
      </c>
      <c r="G413" s="241">
        <f>H410</f>
        <v>0.12</v>
      </c>
      <c r="H413" s="241"/>
      <c r="I413" s="95" t="s">
        <v>12</v>
      </c>
      <c r="J413" s="191">
        <f>H409</f>
        <v>2.8193333333333386</v>
      </c>
      <c r="K413" s="188"/>
      <c r="L413" s="95" t="s">
        <v>13</v>
      </c>
      <c r="M413" s="241">
        <f>D413*G413*J413</f>
        <v>0.12214484813710549</v>
      </c>
      <c r="N413" s="241"/>
      <c r="O413" s="63" t="s">
        <v>390</v>
      </c>
      <c r="P413" s="95"/>
      <c r="Q413" s="96"/>
      <c r="R413" s="92"/>
      <c r="S413" s="63"/>
      <c r="T413" s="63"/>
      <c r="U413" s="63"/>
      <c r="V413" s="63"/>
      <c r="W413" s="63"/>
      <c r="X413" s="63"/>
      <c r="Y413" s="63"/>
      <c r="Z413" s="63"/>
      <c r="AA413" s="63"/>
      <c r="AB413" s="63"/>
      <c r="AC413" s="63"/>
      <c r="AD413" s="63"/>
      <c r="AE413" s="63"/>
    </row>
    <row r="414" spans="1:34" s="111" customFormat="1" x14ac:dyDescent="0.2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96"/>
      <c r="L414" s="92"/>
      <c r="M414" s="63"/>
      <c r="N414" s="63"/>
      <c r="O414" s="63"/>
      <c r="P414" s="95"/>
      <c r="Q414" s="96"/>
      <c r="R414" s="92"/>
      <c r="S414" s="63"/>
      <c r="T414" s="63"/>
      <c r="U414" s="6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</row>
    <row r="415" spans="1:34" s="111" customFormat="1" x14ac:dyDescent="0.2">
      <c r="A415" s="63"/>
      <c r="B415" s="63"/>
      <c r="C415" s="63"/>
      <c r="D415" s="63"/>
      <c r="E415" s="63"/>
      <c r="F415" s="63"/>
      <c r="G415" s="63"/>
      <c r="H415" s="188" t="s">
        <v>62</v>
      </c>
      <c r="I415" s="188"/>
      <c r="J415" s="63"/>
      <c r="K415" s="63"/>
      <c r="L415" s="63"/>
      <c r="M415" s="63"/>
      <c r="N415" s="63"/>
      <c r="O415" s="63"/>
      <c r="P415" s="95"/>
      <c r="Q415" s="96"/>
      <c r="R415" s="92"/>
      <c r="S415" s="63"/>
      <c r="T415" s="63"/>
      <c r="U415" s="63"/>
      <c r="V415" s="63"/>
      <c r="W415" s="63"/>
      <c r="X415" s="63"/>
      <c r="Y415" s="63"/>
      <c r="Z415" s="63"/>
      <c r="AA415" s="63"/>
      <c r="AB415" s="63"/>
      <c r="AC415" s="63"/>
      <c r="AD415" s="63"/>
      <c r="AE415" s="63"/>
    </row>
    <row r="416" spans="1:34" s="111" customFormat="1" x14ac:dyDescent="0.2">
      <c r="A416" s="63"/>
      <c r="B416" s="63" t="s">
        <v>387</v>
      </c>
      <c r="C416" s="92" t="s">
        <v>13</v>
      </c>
      <c r="D416" s="241">
        <f>M413</f>
        <v>0.12214484813710549</v>
      </c>
      <c r="E416" s="241"/>
      <c r="F416" s="63" t="s">
        <v>390</v>
      </c>
      <c r="G416" s="95" t="s">
        <v>12</v>
      </c>
      <c r="H416" s="191">
        <f>H406</f>
        <v>11.806666666666615</v>
      </c>
      <c r="I416" s="191"/>
      <c r="J416" s="95" t="s">
        <v>13</v>
      </c>
      <c r="K416" s="191">
        <f>D416*H416</f>
        <v>1.4421235070054192</v>
      </c>
      <c r="L416" s="191"/>
      <c r="M416" s="95" t="s">
        <v>325</v>
      </c>
      <c r="N416" s="64"/>
      <c r="O416" s="64"/>
      <c r="P416" s="167"/>
      <c r="Q416" s="96"/>
      <c r="R416" s="92"/>
      <c r="S416" s="63"/>
      <c r="T416" s="63"/>
      <c r="U416" s="63"/>
      <c r="V416" s="63"/>
      <c r="W416" s="63"/>
      <c r="X416" s="63"/>
      <c r="Y416" s="63"/>
      <c r="Z416" s="63"/>
      <c r="AA416" s="63"/>
      <c r="AB416" s="63"/>
      <c r="AC416" s="63"/>
      <c r="AD416" s="63"/>
      <c r="AE416" s="63"/>
    </row>
    <row r="417" spans="1:34" s="111" customFormat="1" x14ac:dyDescent="0.2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96"/>
      <c r="L417" s="92"/>
      <c r="M417" s="63"/>
      <c r="N417" s="63"/>
      <c r="O417" s="63"/>
      <c r="P417" s="95"/>
      <c r="Q417" s="96"/>
      <c r="R417" s="92"/>
      <c r="S417" s="63"/>
      <c r="T417" s="63"/>
      <c r="U417" s="63"/>
      <c r="V417" s="63"/>
      <c r="W417" s="63"/>
      <c r="X417" s="63"/>
      <c r="Y417" s="63"/>
      <c r="Z417" s="63"/>
      <c r="AA417" s="63"/>
      <c r="AB417" s="63"/>
      <c r="AC417" s="63"/>
      <c r="AD417" s="63"/>
      <c r="AE417" s="63"/>
    </row>
    <row r="418" spans="1:34" s="111" customFormat="1" x14ac:dyDescent="0.2">
      <c r="A418" s="63"/>
      <c r="B418" s="63"/>
      <c r="C418" s="63"/>
      <c r="D418" s="63"/>
      <c r="E418" s="63"/>
      <c r="F418" s="63"/>
      <c r="G418" s="63"/>
      <c r="H418" s="188" t="s">
        <v>62</v>
      </c>
      <c r="I418" s="188"/>
      <c r="J418" s="63"/>
      <c r="K418" s="188" t="s">
        <v>11</v>
      </c>
      <c r="L418" s="188"/>
      <c r="M418" s="63"/>
      <c r="N418" s="63"/>
      <c r="O418" s="63"/>
      <c r="P418" s="95"/>
      <c r="Q418" s="96"/>
      <c r="R418" s="92"/>
      <c r="S418" s="63"/>
      <c r="T418" s="63"/>
      <c r="U418" s="63"/>
      <c r="V418" s="63"/>
      <c r="W418" s="63"/>
      <c r="X418" s="63"/>
      <c r="Y418" s="63"/>
      <c r="Z418" s="63"/>
      <c r="AA418" s="63"/>
      <c r="AB418" s="63"/>
      <c r="AC418" s="63"/>
      <c r="AD418" s="63"/>
      <c r="AE418" s="63"/>
    </row>
    <row r="419" spans="1:34" s="111" customFormat="1" x14ac:dyDescent="0.2">
      <c r="A419" s="63"/>
      <c r="B419" s="63" t="s">
        <v>387</v>
      </c>
      <c r="C419" s="92" t="s">
        <v>13</v>
      </c>
      <c r="D419" s="241">
        <f>M413</f>
        <v>0.12214484813710549</v>
      </c>
      <c r="E419" s="241"/>
      <c r="F419" s="63" t="s">
        <v>390</v>
      </c>
      <c r="G419" s="95" t="s">
        <v>12</v>
      </c>
      <c r="H419" s="191">
        <f>H406</f>
        <v>11.806666666666615</v>
      </c>
      <c r="I419" s="191"/>
      <c r="J419" s="95" t="s">
        <v>12</v>
      </c>
      <c r="K419" s="191">
        <f>H407</f>
        <v>50.833333333333336</v>
      </c>
      <c r="L419" s="191"/>
      <c r="M419" s="95" t="s">
        <v>13</v>
      </c>
      <c r="N419" s="191">
        <f>D419*H419*K419</f>
        <v>73.307944939442152</v>
      </c>
      <c r="O419" s="191"/>
      <c r="P419" s="167" t="s">
        <v>8</v>
      </c>
      <c r="Q419" s="96"/>
      <c r="R419" s="92"/>
      <c r="S419" s="63"/>
      <c r="T419" s="63"/>
      <c r="U419" s="6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</row>
    <row r="420" spans="1:34" s="111" customFormat="1" x14ac:dyDescent="0.2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96"/>
      <c r="L420" s="92"/>
      <c r="M420" s="63"/>
      <c r="N420" s="63"/>
      <c r="O420" s="63"/>
      <c r="P420" s="95"/>
      <c r="Q420" s="96"/>
      <c r="R420" s="92"/>
      <c r="S420" s="63"/>
      <c r="T420" s="63"/>
      <c r="U420" s="63"/>
      <c r="V420" s="63"/>
      <c r="W420" s="63"/>
      <c r="X420" s="63"/>
      <c r="Y420" s="63"/>
      <c r="Z420" s="63"/>
      <c r="AA420" s="63"/>
      <c r="AB420" s="63"/>
      <c r="AC420" s="63"/>
      <c r="AD420" s="63"/>
      <c r="AE420" s="63"/>
    </row>
    <row r="421" spans="1:34" s="111" customFormat="1" x14ac:dyDescent="0.2">
      <c r="A421" s="63"/>
      <c r="B421" s="63"/>
      <c r="C421" s="63"/>
      <c r="D421" s="63"/>
      <c r="E421" s="63"/>
      <c r="F421" s="63"/>
      <c r="G421" s="63"/>
      <c r="H421" s="188" t="s">
        <v>392</v>
      </c>
      <c r="I421" s="188"/>
      <c r="J421" s="188"/>
      <c r="K421" s="63"/>
      <c r="L421" s="63"/>
      <c r="M421" s="63"/>
      <c r="N421" s="63"/>
      <c r="O421" s="63"/>
      <c r="P421" s="95"/>
      <c r="Q421" s="96"/>
      <c r="R421" s="92"/>
      <c r="S421" s="63"/>
      <c r="T421" s="63"/>
      <c r="U421" s="63"/>
      <c r="V421" s="63"/>
      <c r="W421" s="63"/>
      <c r="X421" s="63"/>
      <c r="Y421" s="63"/>
      <c r="Z421" s="63"/>
      <c r="AA421" s="63"/>
      <c r="AB421" s="63"/>
      <c r="AC421" s="63"/>
      <c r="AD421" s="63"/>
      <c r="AE421" s="63"/>
    </row>
    <row r="422" spans="1:34" s="111" customFormat="1" ht="14.25" x14ac:dyDescent="0.25">
      <c r="A422" s="63"/>
      <c r="B422" s="63" t="s">
        <v>391</v>
      </c>
      <c r="C422" s="92" t="s">
        <v>13</v>
      </c>
      <c r="D422" s="191">
        <f>N419</f>
        <v>73.307944939442152</v>
      </c>
      <c r="E422" s="191"/>
      <c r="F422" s="167" t="s">
        <v>8</v>
      </c>
      <c r="G422" s="95" t="s">
        <v>12</v>
      </c>
      <c r="H422" s="191">
        <f>H419/2</f>
        <v>5.9033333333333076</v>
      </c>
      <c r="I422" s="191"/>
      <c r="J422" s="191"/>
      <c r="K422" s="95" t="s">
        <v>13</v>
      </c>
      <c r="L422" s="191">
        <f>D422*H422</f>
        <v>432.76123495917159</v>
      </c>
      <c r="M422" s="191"/>
      <c r="N422" s="63" t="s">
        <v>269</v>
      </c>
      <c r="O422" s="63"/>
      <c r="P422" s="95"/>
      <c r="Q422" s="96"/>
      <c r="R422" s="92"/>
      <c r="S422" s="63"/>
      <c r="T422" s="63"/>
      <c r="U422" s="63"/>
      <c r="V422" s="63"/>
      <c r="W422" s="63"/>
      <c r="X422" s="63"/>
      <c r="Y422" s="63"/>
      <c r="Z422" s="63"/>
      <c r="AA422" s="63"/>
      <c r="AB422" s="63"/>
      <c r="AC422" s="63"/>
      <c r="AD422" s="63"/>
      <c r="AE422" s="63"/>
    </row>
    <row r="423" spans="1:34" s="111" customFormat="1" x14ac:dyDescent="0.2">
      <c r="A423" s="63"/>
      <c r="B423" s="63"/>
      <c r="C423" s="92"/>
      <c r="D423" s="96"/>
      <c r="E423" s="96"/>
      <c r="F423" s="167"/>
      <c r="G423" s="95"/>
      <c r="H423" s="96"/>
      <c r="I423" s="96"/>
      <c r="J423" s="96"/>
      <c r="K423" s="95"/>
      <c r="L423" s="96"/>
      <c r="M423" s="96"/>
      <c r="N423" s="63"/>
      <c r="O423" s="63"/>
      <c r="P423" s="95"/>
      <c r="Q423" s="96"/>
      <c r="R423" s="92"/>
      <c r="S423" s="63"/>
      <c r="T423" s="63"/>
      <c r="U423" s="63"/>
      <c r="V423" s="63"/>
      <c r="W423" s="63"/>
      <c r="X423" s="63"/>
      <c r="Y423" s="63"/>
      <c r="Z423" s="63"/>
      <c r="AA423" s="63"/>
      <c r="AB423" s="63"/>
      <c r="AC423" s="63"/>
      <c r="AD423" s="63"/>
      <c r="AE423" s="63"/>
    </row>
    <row r="424" spans="1:34" s="111" customFormat="1" ht="13.5" thickBot="1" x14ac:dyDescent="0.25">
      <c r="A424" s="63"/>
      <c r="B424" s="63"/>
      <c r="C424" s="92"/>
      <c r="D424" s="96"/>
      <c r="E424" s="96"/>
      <c r="F424" s="167"/>
      <c r="G424" s="95"/>
      <c r="H424" s="96"/>
      <c r="I424" s="96"/>
      <c r="J424" s="96"/>
      <c r="K424" s="95"/>
      <c r="L424" s="96"/>
      <c r="M424" s="96"/>
      <c r="N424" s="63"/>
      <c r="O424" s="63"/>
      <c r="P424" s="95"/>
      <c r="Q424" s="96"/>
      <c r="R424" s="92"/>
      <c r="S424" s="63"/>
      <c r="T424" s="63"/>
      <c r="U424" s="6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</row>
    <row r="425" spans="1:34" s="111" customFormat="1" x14ac:dyDescent="0.2">
      <c r="A425" s="63"/>
      <c r="B425" s="144" t="s">
        <v>410</v>
      </c>
      <c r="C425" s="145"/>
      <c r="D425" s="146"/>
      <c r="E425" s="146"/>
      <c r="F425" s="147"/>
      <c r="G425" s="145"/>
      <c r="H425" s="192">
        <f>K416</f>
        <v>1.4421235070054192</v>
      </c>
      <c r="I425" s="192"/>
      <c r="J425" s="152" t="s">
        <v>325</v>
      </c>
      <c r="K425" s="153" t="s">
        <v>436</v>
      </c>
      <c r="L425" s="152"/>
      <c r="M425" s="147"/>
      <c r="N425" s="147"/>
      <c r="O425" s="154"/>
      <c r="P425" s="95"/>
      <c r="Q425" s="63"/>
      <c r="R425" s="63"/>
      <c r="S425" s="63"/>
      <c r="T425" s="63"/>
      <c r="U425" s="63"/>
      <c r="V425" s="178"/>
      <c r="W425" s="178"/>
      <c r="X425" s="63"/>
      <c r="Y425" s="63"/>
      <c r="Z425" s="63"/>
      <c r="AA425" s="63"/>
      <c r="AB425" s="63"/>
      <c r="AC425" s="63"/>
      <c r="AD425" s="63"/>
      <c r="AE425" s="63"/>
    </row>
    <row r="426" spans="1:34" s="111" customFormat="1" ht="13.5" thickBot="1" x14ac:dyDescent="0.25">
      <c r="A426" s="63"/>
      <c r="B426" s="148" t="s">
        <v>411</v>
      </c>
      <c r="C426" s="149"/>
      <c r="D426" s="150"/>
      <c r="E426" s="150"/>
      <c r="F426" s="151"/>
      <c r="G426" s="149"/>
      <c r="H426" s="257">
        <f>L422</f>
        <v>432.76123495917159</v>
      </c>
      <c r="I426" s="257"/>
      <c r="J426" s="155" t="s">
        <v>269</v>
      </c>
      <c r="K426" s="156" t="s">
        <v>437</v>
      </c>
      <c r="L426" s="155"/>
      <c r="M426" s="151"/>
      <c r="N426" s="151"/>
      <c r="O426" s="157"/>
      <c r="P426" s="95"/>
      <c r="Q426" s="63"/>
      <c r="R426" s="63"/>
      <c r="S426" s="63"/>
      <c r="T426" s="63"/>
      <c r="U426" s="63"/>
      <c r="V426" s="64"/>
      <c r="W426" s="64"/>
      <c r="X426" s="63"/>
      <c r="Y426" s="63"/>
      <c r="Z426" s="63"/>
      <c r="AA426" s="63"/>
      <c r="AB426" s="63"/>
      <c r="AC426" s="63"/>
      <c r="AD426" s="63"/>
      <c r="AE426" s="63"/>
    </row>
    <row r="427" spans="1:34" s="111" customFormat="1" x14ac:dyDescent="0.2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96"/>
      <c r="L427" s="92"/>
      <c r="M427" s="63"/>
      <c r="N427" s="63"/>
      <c r="O427" s="63"/>
      <c r="P427" s="95"/>
      <c r="Q427" s="96"/>
      <c r="R427" s="92"/>
      <c r="S427" s="63"/>
      <c r="T427" s="63"/>
      <c r="U427" s="63"/>
      <c r="V427" s="63"/>
      <c r="W427" s="63"/>
      <c r="X427" s="63"/>
      <c r="Y427" s="63"/>
      <c r="Z427" s="63"/>
      <c r="AA427" s="63"/>
      <c r="AB427" s="63"/>
      <c r="AC427" s="63"/>
      <c r="AD427" s="63"/>
      <c r="AE427" s="63"/>
    </row>
    <row r="428" spans="1:34" s="111" customFormat="1" ht="14.25" hidden="1" x14ac:dyDescent="0.25">
      <c r="A428" s="63"/>
      <c r="B428" s="109" t="s">
        <v>393</v>
      </c>
      <c r="C428" s="63"/>
      <c r="D428" s="63"/>
      <c r="E428" s="63"/>
      <c r="F428" s="63"/>
      <c r="G428" s="63"/>
      <c r="H428" s="63"/>
      <c r="I428" s="63"/>
      <c r="J428" s="63"/>
      <c r="K428" s="96"/>
      <c r="L428" s="92"/>
      <c r="M428" s="63"/>
      <c r="N428" s="63"/>
      <c r="O428" s="63"/>
      <c r="P428" s="95"/>
      <c r="Q428" s="96"/>
      <c r="R428" s="92"/>
      <c r="S428" s="63"/>
      <c r="T428" s="63"/>
      <c r="U428" s="63"/>
      <c r="V428" s="63"/>
      <c r="W428" s="63"/>
      <c r="X428" s="63"/>
      <c r="Y428" s="63"/>
      <c r="Z428" s="63"/>
      <c r="AA428" s="63"/>
      <c r="AB428" s="63"/>
      <c r="AC428" s="63"/>
      <c r="AD428" s="63"/>
      <c r="AE428" s="63"/>
      <c r="AG428" s="161" t="s">
        <v>402</v>
      </c>
      <c r="AH428" s="161" t="s">
        <v>382</v>
      </c>
    </row>
    <row r="429" spans="1:34" s="111" customFormat="1" ht="13.5" hidden="1" thickBot="1" x14ac:dyDescent="0.25">
      <c r="A429" s="63"/>
      <c r="B429" s="63" t="s">
        <v>394</v>
      </c>
      <c r="C429" s="65"/>
      <c r="D429" s="63"/>
      <c r="E429" s="63"/>
      <c r="F429" s="63"/>
      <c r="G429" s="63"/>
      <c r="H429" s="254">
        <f>AI126-AI125-AI124-AI112</f>
        <v>11.576400000000035</v>
      </c>
      <c r="I429" s="254"/>
      <c r="J429" s="63" t="s">
        <v>7</v>
      </c>
      <c r="K429" s="96"/>
      <c r="L429" s="92"/>
      <c r="M429" s="63"/>
      <c r="N429" s="63"/>
      <c r="O429" s="63"/>
      <c r="P429" s="95"/>
      <c r="Q429" s="96"/>
      <c r="R429" s="92"/>
      <c r="S429" s="63"/>
      <c r="T429" s="63"/>
      <c r="U429" s="6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G429" s="166" t="s">
        <v>62</v>
      </c>
      <c r="AH429" s="166" t="s">
        <v>383</v>
      </c>
    </row>
    <row r="430" spans="1:34" s="111" customFormat="1" hidden="1" x14ac:dyDescent="0.2">
      <c r="A430" s="63"/>
      <c r="B430" s="63" t="s">
        <v>395</v>
      </c>
      <c r="C430" s="65"/>
      <c r="D430" s="63"/>
      <c r="E430" s="63"/>
      <c r="F430" s="63"/>
      <c r="G430" s="63"/>
      <c r="H430" s="254">
        <f>M104-(AI124+AI125)</f>
        <v>4.1008999999999993</v>
      </c>
      <c r="I430" s="254"/>
      <c r="J430" s="63" t="s">
        <v>7</v>
      </c>
      <c r="K430" s="96"/>
      <c r="L430" s="92"/>
      <c r="M430" s="63"/>
      <c r="N430" s="63"/>
      <c r="O430" s="63"/>
      <c r="P430" s="95"/>
      <c r="Q430" s="96"/>
      <c r="R430" s="92"/>
      <c r="S430" s="63"/>
      <c r="T430" s="63"/>
      <c r="U430" s="63"/>
      <c r="V430" s="63"/>
      <c r="W430" s="63"/>
      <c r="X430" s="63"/>
      <c r="Y430" s="63"/>
      <c r="Z430" s="63"/>
      <c r="AA430" s="63"/>
      <c r="AB430" s="63"/>
      <c r="AC430" s="63"/>
      <c r="AD430" s="63"/>
      <c r="AE430" s="63"/>
      <c r="AG430" s="162">
        <v>5</v>
      </c>
      <c r="AH430" s="162">
        <v>2</v>
      </c>
    </row>
    <row r="431" spans="1:34" s="111" customFormat="1" hidden="1" x14ac:dyDescent="0.2">
      <c r="A431" s="63"/>
      <c r="B431" s="63" t="s">
        <v>396</v>
      </c>
      <c r="C431" s="65"/>
      <c r="D431" s="63"/>
      <c r="E431" s="63"/>
      <c r="F431" s="63"/>
      <c r="G431" s="63"/>
      <c r="H431" s="254">
        <f>M96</f>
        <v>5.1666666666666661</v>
      </c>
      <c r="I431" s="254"/>
      <c r="J431" s="63" t="s">
        <v>7</v>
      </c>
      <c r="K431" s="96"/>
      <c r="L431" s="92"/>
      <c r="M431" s="63"/>
      <c r="N431" s="63"/>
      <c r="O431" s="63"/>
      <c r="P431" s="95"/>
      <c r="Q431" s="96"/>
      <c r="R431" s="92"/>
      <c r="S431" s="63"/>
      <c r="T431" s="63"/>
      <c r="U431" s="63"/>
      <c r="V431" s="63"/>
      <c r="W431" s="63"/>
      <c r="X431" s="63"/>
      <c r="Y431" s="63"/>
      <c r="Z431" s="63"/>
      <c r="AA431" s="63"/>
      <c r="AB431" s="63"/>
      <c r="AC431" s="63"/>
      <c r="AD431" s="63"/>
      <c r="AE431" s="63"/>
      <c r="AG431" s="163">
        <v>10</v>
      </c>
      <c r="AH431" s="163">
        <v>2</v>
      </c>
    </row>
    <row r="432" spans="1:34" s="111" customFormat="1" ht="13.5" hidden="1" thickBot="1" x14ac:dyDescent="0.25">
      <c r="A432" s="63"/>
      <c r="B432" s="63" t="s">
        <v>397</v>
      </c>
      <c r="C432" s="65"/>
      <c r="D432" s="63"/>
      <c r="E432" s="63"/>
      <c r="F432" s="63"/>
      <c r="G432" s="63"/>
      <c r="H432" s="254">
        <f>M102</f>
        <v>7.75</v>
      </c>
      <c r="I432" s="254"/>
      <c r="J432" s="63" t="s">
        <v>7</v>
      </c>
      <c r="K432" s="96"/>
      <c r="L432" s="92"/>
      <c r="M432" s="63"/>
      <c r="N432" s="63"/>
      <c r="O432" s="63"/>
      <c r="P432" s="95"/>
      <c r="Q432" s="96"/>
      <c r="R432" s="92"/>
      <c r="S432" s="63"/>
      <c r="T432" s="63"/>
      <c r="U432" s="63"/>
      <c r="V432" s="63"/>
      <c r="W432" s="63"/>
      <c r="X432" s="63"/>
      <c r="Y432" s="63"/>
      <c r="Z432" s="63"/>
      <c r="AA432" s="63"/>
      <c r="AB432" s="63"/>
      <c r="AC432" s="63"/>
      <c r="AD432" s="63"/>
      <c r="AE432" s="63"/>
      <c r="AG432" s="164">
        <v>20</v>
      </c>
      <c r="AH432" s="164">
        <v>2</v>
      </c>
    </row>
    <row r="433" spans="1:31" s="111" customFormat="1" hidden="1" x14ac:dyDescent="0.2">
      <c r="A433" s="63"/>
      <c r="B433" s="63" t="s">
        <v>8</v>
      </c>
      <c r="C433" s="65"/>
      <c r="D433" s="63"/>
      <c r="E433" s="63"/>
      <c r="F433" s="63"/>
      <c r="G433" s="63"/>
      <c r="H433" s="254">
        <f>H408</f>
        <v>0.36103348349818304</v>
      </c>
      <c r="I433" s="254"/>
      <c r="J433" s="63"/>
      <c r="K433" s="96"/>
      <c r="L433" s="92"/>
      <c r="M433" s="63"/>
      <c r="N433" s="63"/>
      <c r="O433" s="63"/>
      <c r="P433" s="95"/>
      <c r="Q433" s="96"/>
      <c r="R433" s="92"/>
      <c r="S433" s="63"/>
      <c r="T433" s="63"/>
      <c r="U433" s="63"/>
      <c r="V433" s="63"/>
      <c r="W433" s="63"/>
      <c r="X433" s="63"/>
      <c r="Y433" s="63"/>
      <c r="Z433" s="63"/>
      <c r="AA433" s="63"/>
      <c r="AB433" s="63"/>
      <c r="AC433" s="63"/>
      <c r="AD433" s="63"/>
      <c r="AE433" s="63"/>
    </row>
    <row r="434" spans="1:31" s="111" customFormat="1" ht="14.25" hidden="1" x14ac:dyDescent="0.25">
      <c r="A434" s="63"/>
      <c r="B434" s="63" t="s">
        <v>398</v>
      </c>
      <c r="C434" s="65"/>
      <c r="D434" s="63"/>
      <c r="E434" s="63"/>
      <c r="F434" s="63"/>
      <c r="G434" s="63"/>
      <c r="H434" s="240">
        <f>2</f>
        <v>2</v>
      </c>
      <c r="I434" s="240"/>
      <c r="J434" s="63" t="s">
        <v>7</v>
      </c>
      <c r="K434" s="96"/>
      <c r="L434" s="92"/>
      <c r="M434" s="63"/>
      <c r="N434" s="63"/>
      <c r="O434" s="63"/>
      <c r="P434" s="95"/>
      <c r="Q434" s="96"/>
      <c r="R434" s="92"/>
      <c r="S434" s="63"/>
      <c r="T434" s="63"/>
      <c r="U434" s="6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</row>
    <row r="435" spans="1:31" s="111" customFormat="1" ht="14.25" hidden="1" x14ac:dyDescent="0.25">
      <c r="A435" s="63"/>
      <c r="B435" s="63" t="s">
        <v>399</v>
      </c>
      <c r="C435" s="65"/>
      <c r="D435" s="63"/>
      <c r="E435" s="63"/>
      <c r="F435" s="63"/>
      <c r="G435" s="63"/>
      <c r="H435" s="240">
        <f>2</f>
        <v>2</v>
      </c>
      <c r="I435" s="240"/>
      <c r="J435" s="63" t="s">
        <v>7</v>
      </c>
      <c r="K435" s="96"/>
      <c r="L435" s="92"/>
      <c r="M435" s="63"/>
      <c r="N435" s="63"/>
      <c r="O435" s="63"/>
      <c r="P435" s="95"/>
      <c r="Q435" s="96"/>
      <c r="R435" s="92"/>
      <c r="S435" s="63"/>
      <c r="T435" s="63"/>
      <c r="U435" s="63"/>
      <c r="V435" s="63"/>
      <c r="W435" s="63"/>
      <c r="X435" s="63"/>
      <c r="Y435" s="63"/>
      <c r="Z435" s="63"/>
      <c r="AA435" s="63"/>
      <c r="AB435" s="63"/>
      <c r="AC435" s="63"/>
      <c r="AD435" s="63"/>
      <c r="AE435" s="63"/>
    </row>
    <row r="436" spans="1:31" s="111" customFormat="1" hidden="1" x14ac:dyDescent="0.2">
      <c r="A436" s="63"/>
      <c r="B436" s="63" t="s">
        <v>315</v>
      </c>
      <c r="C436" s="63"/>
      <c r="D436" s="63"/>
      <c r="E436" s="63"/>
      <c r="F436" s="63"/>
      <c r="G436" s="63"/>
      <c r="H436" s="242">
        <f>120/1000</f>
        <v>0.12</v>
      </c>
      <c r="I436" s="242"/>
      <c r="J436" s="63" t="s">
        <v>316</v>
      </c>
      <c r="K436" s="96"/>
      <c r="L436" s="92"/>
      <c r="M436" s="63"/>
      <c r="N436" s="63"/>
      <c r="O436" s="63"/>
      <c r="P436" s="95"/>
      <c r="Q436" s="96"/>
      <c r="R436" s="92"/>
      <c r="S436" s="63"/>
      <c r="T436" s="63"/>
      <c r="U436" s="63"/>
      <c r="V436" s="63"/>
      <c r="W436" s="63"/>
      <c r="X436" s="63"/>
      <c r="Y436" s="63"/>
      <c r="Z436" s="63"/>
      <c r="AA436" s="63"/>
      <c r="AB436" s="63"/>
      <c r="AC436" s="63"/>
      <c r="AD436" s="63"/>
      <c r="AE436" s="63"/>
    </row>
    <row r="437" spans="1:31" s="111" customFormat="1" hidden="1" x14ac:dyDescent="0.2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96"/>
      <c r="L437" s="92"/>
      <c r="M437" s="63"/>
      <c r="N437" s="63"/>
      <c r="O437" s="63"/>
      <c r="P437" s="95"/>
      <c r="Q437" s="96"/>
      <c r="R437" s="92"/>
      <c r="S437" s="63"/>
      <c r="T437" s="63"/>
      <c r="U437" s="63"/>
      <c r="V437" s="63"/>
      <c r="W437" s="63"/>
      <c r="X437" s="63"/>
      <c r="Y437" s="63"/>
      <c r="Z437" s="63"/>
      <c r="AA437" s="63"/>
      <c r="AB437" s="63"/>
      <c r="AC437" s="63"/>
      <c r="AD437" s="63"/>
      <c r="AE437" s="63"/>
    </row>
    <row r="438" spans="1:31" s="111" customFormat="1" ht="14.25" hidden="1" x14ac:dyDescent="0.25">
      <c r="A438" s="63"/>
      <c r="B438" s="63"/>
      <c r="C438" s="63"/>
      <c r="D438" s="188" t="s">
        <v>8</v>
      </c>
      <c r="E438" s="188"/>
      <c r="F438" s="63"/>
      <c r="G438" s="188" t="s">
        <v>389</v>
      </c>
      <c r="H438" s="188"/>
      <c r="I438" s="63"/>
      <c r="J438" s="188" t="s">
        <v>388</v>
      </c>
      <c r="K438" s="188"/>
      <c r="L438" s="92"/>
      <c r="M438" s="63"/>
      <c r="N438" s="63"/>
      <c r="O438" s="63"/>
      <c r="P438" s="95"/>
      <c r="Q438" s="96"/>
      <c r="R438" s="92"/>
      <c r="S438" s="63"/>
      <c r="T438" s="63"/>
      <c r="U438" s="63"/>
      <c r="V438" s="63"/>
      <c r="W438" s="63"/>
      <c r="X438" s="63"/>
      <c r="Y438" s="63"/>
      <c r="Z438" s="63"/>
      <c r="AA438" s="63"/>
      <c r="AB438" s="63"/>
      <c r="AC438" s="63"/>
      <c r="AD438" s="63"/>
      <c r="AE438" s="63"/>
    </row>
    <row r="439" spans="1:31" s="111" customFormat="1" hidden="1" x14ac:dyDescent="0.2">
      <c r="A439" s="63"/>
      <c r="B439" s="63" t="s">
        <v>400</v>
      </c>
      <c r="C439" s="92" t="s">
        <v>13</v>
      </c>
      <c r="D439" s="191">
        <f>H433</f>
        <v>0.36103348349818304</v>
      </c>
      <c r="E439" s="188"/>
      <c r="F439" s="95" t="s">
        <v>12</v>
      </c>
      <c r="G439" s="241">
        <f>H436</f>
        <v>0.12</v>
      </c>
      <c r="H439" s="241"/>
      <c r="I439" s="95" t="s">
        <v>12</v>
      </c>
      <c r="J439" s="191">
        <f>H434</f>
        <v>2</v>
      </c>
      <c r="K439" s="188"/>
      <c r="L439" s="95" t="s">
        <v>13</v>
      </c>
      <c r="M439" s="241">
        <f>D439*G439*J439</f>
        <v>8.6648036039563919E-2</v>
      </c>
      <c r="N439" s="241"/>
      <c r="O439" s="63" t="s">
        <v>390</v>
      </c>
      <c r="P439" s="95"/>
      <c r="Q439" s="96"/>
      <c r="R439" s="92"/>
      <c r="S439" s="63"/>
      <c r="T439" s="63"/>
      <c r="U439" s="6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</row>
    <row r="440" spans="1:31" s="111" customFormat="1" hidden="1" x14ac:dyDescent="0.2">
      <c r="A440" s="63"/>
      <c r="B440" s="63" t="s">
        <v>401</v>
      </c>
      <c r="C440" s="92" t="s">
        <v>13</v>
      </c>
      <c r="D440" s="191">
        <f>H433</f>
        <v>0.36103348349818304</v>
      </c>
      <c r="E440" s="188"/>
      <c r="F440" s="95" t="s">
        <v>12</v>
      </c>
      <c r="G440" s="241">
        <f>H436</f>
        <v>0.12</v>
      </c>
      <c r="H440" s="241"/>
      <c r="I440" s="95" t="s">
        <v>12</v>
      </c>
      <c r="J440" s="191">
        <f>H435</f>
        <v>2</v>
      </c>
      <c r="K440" s="188"/>
      <c r="L440" s="95" t="s">
        <v>13</v>
      </c>
      <c r="M440" s="241">
        <f>D440*G440*J440</f>
        <v>8.6648036039563919E-2</v>
      </c>
      <c r="N440" s="241"/>
      <c r="O440" s="63" t="s">
        <v>390</v>
      </c>
      <c r="P440" s="95"/>
      <c r="Q440" s="96"/>
      <c r="R440" s="92"/>
      <c r="S440" s="63"/>
      <c r="T440" s="63"/>
      <c r="U440" s="63"/>
      <c r="V440" s="63"/>
      <c r="W440" s="63"/>
      <c r="X440" s="63"/>
      <c r="Y440" s="63"/>
      <c r="Z440" s="63"/>
      <c r="AA440" s="63"/>
      <c r="AB440" s="63"/>
      <c r="AC440" s="63"/>
      <c r="AD440" s="63"/>
      <c r="AE440" s="63"/>
    </row>
    <row r="441" spans="1:31" s="111" customFormat="1" hidden="1" x14ac:dyDescent="0.2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96"/>
      <c r="L441" s="92"/>
      <c r="M441" s="63"/>
      <c r="N441" s="63"/>
      <c r="O441" s="63"/>
      <c r="P441" s="95"/>
      <c r="Q441" s="96"/>
      <c r="R441" s="92"/>
      <c r="S441" s="63"/>
      <c r="T441" s="63"/>
      <c r="U441" s="63"/>
      <c r="V441" s="63"/>
      <c r="W441" s="63"/>
      <c r="X441" s="63"/>
      <c r="Y441" s="63"/>
      <c r="Z441" s="63"/>
      <c r="AA441" s="63"/>
      <c r="AB441" s="63"/>
      <c r="AC441" s="63"/>
      <c r="AD441" s="63"/>
      <c r="AE441" s="63"/>
    </row>
    <row r="442" spans="1:31" s="111" customFormat="1" hidden="1" x14ac:dyDescent="0.2">
      <c r="A442" s="63"/>
      <c r="B442" s="63"/>
      <c r="C442" s="63"/>
      <c r="D442" s="63"/>
      <c r="E442" s="63"/>
      <c r="F442" s="63"/>
      <c r="G442" s="63"/>
      <c r="H442" s="188" t="s">
        <v>62</v>
      </c>
      <c r="I442" s="188"/>
      <c r="J442" s="63"/>
      <c r="K442" s="188" t="s">
        <v>9</v>
      </c>
      <c r="L442" s="188"/>
      <c r="M442" s="63"/>
      <c r="N442" s="63"/>
      <c r="O442" s="63"/>
      <c r="P442" s="95"/>
      <c r="Q442" s="96"/>
      <c r="R442" s="92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  <c r="AE442" s="63"/>
    </row>
    <row r="443" spans="1:31" s="111" customFormat="1" hidden="1" x14ac:dyDescent="0.2">
      <c r="A443" s="63"/>
      <c r="B443" s="63" t="s">
        <v>400</v>
      </c>
      <c r="C443" s="92" t="s">
        <v>13</v>
      </c>
      <c r="D443" s="241">
        <f>M439</f>
        <v>8.6648036039563919E-2</v>
      </c>
      <c r="E443" s="241"/>
      <c r="F443" s="63" t="s">
        <v>390</v>
      </c>
      <c r="G443" s="95" t="s">
        <v>12</v>
      </c>
      <c r="H443" s="191">
        <f>H429</f>
        <v>11.576400000000035</v>
      </c>
      <c r="I443" s="191"/>
      <c r="J443" s="95" t="s">
        <v>12</v>
      </c>
      <c r="K443" s="191">
        <f>H431</f>
        <v>5.1666666666666661</v>
      </c>
      <c r="L443" s="191"/>
      <c r="M443" s="95" t="s">
        <v>13</v>
      </c>
      <c r="N443" s="191">
        <f>D443*H443*K443</f>
        <v>5.1825403427767887</v>
      </c>
      <c r="O443" s="191"/>
      <c r="P443" s="167" t="s">
        <v>8</v>
      </c>
      <c r="Q443" s="96"/>
      <c r="R443" s="92"/>
      <c r="S443" s="63"/>
      <c r="T443" s="63"/>
      <c r="U443" s="63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</row>
    <row r="444" spans="1:31" s="111" customFormat="1" hidden="1" x14ac:dyDescent="0.2">
      <c r="A444" s="63"/>
      <c r="B444" s="63" t="s">
        <v>401</v>
      </c>
      <c r="C444" s="92" t="s">
        <v>13</v>
      </c>
      <c r="D444" s="241">
        <f>M440</f>
        <v>8.6648036039563919E-2</v>
      </c>
      <c r="E444" s="241"/>
      <c r="F444" s="63" t="s">
        <v>390</v>
      </c>
      <c r="G444" s="95" t="s">
        <v>12</v>
      </c>
      <c r="H444" s="191">
        <f>H430</f>
        <v>4.1008999999999993</v>
      </c>
      <c r="I444" s="191"/>
      <c r="J444" s="95" t="s">
        <v>12</v>
      </c>
      <c r="K444" s="191">
        <f>H432</f>
        <v>7.75</v>
      </c>
      <c r="L444" s="191"/>
      <c r="M444" s="95" t="s">
        <v>13</v>
      </c>
      <c r="N444" s="191">
        <f>D444*H444*K444</f>
        <v>2.7538457152085192</v>
      </c>
      <c r="O444" s="191"/>
      <c r="P444" s="167" t="s">
        <v>8</v>
      </c>
      <c r="Q444" s="96"/>
      <c r="R444" s="92"/>
      <c r="S444" s="63"/>
      <c r="T444" s="63"/>
      <c r="U444" s="6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</row>
    <row r="445" spans="1:31" s="111" customFormat="1" hidden="1" x14ac:dyDescent="0.2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96"/>
      <c r="L445" s="92"/>
      <c r="M445" s="63"/>
      <c r="N445" s="63"/>
      <c r="O445" s="63"/>
      <c r="P445" s="95"/>
      <c r="Q445" s="96"/>
      <c r="R445" s="92"/>
      <c r="S445" s="63"/>
      <c r="T445" s="63"/>
      <c r="U445" s="63"/>
      <c r="V445" s="63"/>
      <c r="W445" s="63"/>
      <c r="X445" s="63"/>
      <c r="Y445" s="63"/>
      <c r="Z445" s="63"/>
      <c r="AA445" s="63"/>
      <c r="AB445" s="63"/>
      <c r="AC445" s="63"/>
      <c r="AD445" s="63"/>
      <c r="AE445" s="63"/>
    </row>
    <row r="446" spans="1:31" s="111" customFormat="1" hidden="1" x14ac:dyDescent="0.2">
      <c r="A446" s="63"/>
      <c r="B446" s="63"/>
      <c r="C446" s="63"/>
      <c r="D446" s="63"/>
      <c r="E446" s="63"/>
      <c r="F446" s="63"/>
      <c r="G446" s="63"/>
      <c r="H446" s="188" t="s">
        <v>392</v>
      </c>
      <c r="I446" s="188"/>
      <c r="J446" s="188"/>
      <c r="K446" s="63"/>
      <c r="L446" s="63"/>
      <c r="M446" s="63"/>
      <c r="N446" s="63"/>
      <c r="O446" s="63"/>
      <c r="P446" s="95"/>
      <c r="Q446" s="96"/>
      <c r="R446" s="92"/>
      <c r="S446" s="63"/>
      <c r="T446" s="63"/>
      <c r="U446" s="63"/>
      <c r="V446" s="63"/>
      <c r="W446" s="63"/>
      <c r="X446" s="63"/>
      <c r="Y446" s="63"/>
      <c r="Z446" s="63"/>
      <c r="AA446" s="63"/>
      <c r="AB446" s="63"/>
      <c r="AC446" s="63"/>
      <c r="AD446" s="63"/>
      <c r="AE446" s="63"/>
    </row>
    <row r="447" spans="1:31" s="111" customFormat="1" ht="14.25" hidden="1" x14ac:dyDescent="0.25">
      <c r="A447" s="63"/>
      <c r="B447" s="63" t="s">
        <v>403</v>
      </c>
      <c r="C447" s="92" t="s">
        <v>13</v>
      </c>
      <c r="D447" s="191">
        <f>N443</f>
        <v>5.1825403427767887</v>
      </c>
      <c r="E447" s="191"/>
      <c r="F447" s="167" t="s">
        <v>8</v>
      </c>
      <c r="G447" s="95" t="s">
        <v>12</v>
      </c>
      <c r="H447" s="191">
        <f>H443/2</f>
        <v>5.7882000000000176</v>
      </c>
      <c r="I447" s="191"/>
      <c r="J447" s="191"/>
      <c r="K447" s="95" t="s">
        <v>13</v>
      </c>
      <c r="L447" s="191">
        <f>D447*H447</f>
        <v>29.997580012060698</v>
      </c>
      <c r="M447" s="191"/>
      <c r="N447" s="63" t="s">
        <v>269</v>
      </c>
      <c r="O447" s="63"/>
      <c r="P447" s="95"/>
      <c r="Q447" s="96"/>
      <c r="R447" s="92"/>
      <c r="S447" s="63"/>
      <c r="T447" s="63"/>
      <c r="U447" s="63"/>
      <c r="V447" s="63"/>
      <c r="W447" s="63"/>
      <c r="X447" s="63"/>
      <c r="Y447" s="63"/>
      <c r="Z447" s="63"/>
      <c r="AA447" s="63"/>
      <c r="AB447" s="63"/>
      <c r="AC447" s="63"/>
      <c r="AD447" s="63"/>
      <c r="AE447" s="63"/>
    </row>
    <row r="448" spans="1:31" s="111" customFormat="1" ht="14.25" hidden="1" x14ac:dyDescent="0.25">
      <c r="A448" s="63"/>
      <c r="B448" s="63" t="s">
        <v>404</v>
      </c>
      <c r="C448" s="92" t="s">
        <v>13</v>
      </c>
      <c r="D448" s="191">
        <f>N444</f>
        <v>2.7538457152085192</v>
      </c>
      <c r="E448" s="191"/>
      <c r="F448" s="167" t="s">
        <v>8</v>
      </c>
      <c r="G448" s="95" t="s">
        <v>12</v>
      </c>
      <c r="H448" s="191">
        <f>AI126-AI125-AI124-AI112-H430/2</f>
        <v>9.5259500000000354</v>
      </c>
      <c r="I448" s="191"/>
      <c r="J448" s="191"/>
      <c r="K448" s="95" t="s">
        <v>13</v>
      </c>
      <c r="L448" s="191">
        <f>D448*H448</f>
        <v>26.232996590790691</v>
      </c>
      <c r="M448" s="191"/>
      <c r="N448" s="63" t="s">
        <v>269</v>
      </c>
      <c r="O448" s="63"/>
      <c r="P448" s="95"/>
      <c r="Q448" s="96"/>
      <c r="R448" s="92"/>
      <c r="S448" s="63"/>
      <c r="T448" s="63"/>
      <c r="U448" s="63"/>
      <c r="V448" s="63"/>
      <c r="W448" s="63"/>
      <c r="X448" s="63"/>
      <c r="Y448" s="63"/>
      <c r="Z448" s="63"/>
      <c r="AA448" s="63"/>
      <c r="AB448" s="63"/>
      <c r="AC448" s="63"/>
      <c r="AD448" s="63"/>
      <c r="AE448" s="63"/>
    </row>
    <row r="449" spans="1:31" s="111" customFormat="1" hidden="1" x14ac:dyDescent="0.2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96"/>
      <c r="L449" s="92"/>
      <c r="M449" s="63"/>
      <c r="N449" s="63"/>
      <c r="O449" s="63"/>
      <c r="P449" s="95"/>
      <c r="Q449" s="96"/>
      <c r="R449" s="92"/>
      <c r="S449" s="63"/>
      <c r="T449" s="63"/>
      <c r="U449" s="6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</row>
    <row r="450" spans="1:31" s="111" customFormat="1" hidden="1" x14ac:dyDescent="0.2">
      <c r="A450" s="63"/>
      <c r="B450" s="109" t="s">
        <v>405</v>
      </c>
      <c r="C450" s="63"/>
      <c r="D450" s="63"/>
      <c r="E450" s="63"/>
      <c r="F450" s="63"/>
      <c r="G450" s="63"/>
      <c r="H450" s="63"/>
      <c r="I450" s="63"/>
      <c r="J450" s="63"/>
      <c r="K450" s="96"/>
      <c r="L450" s="92"/>
      <c r="M450" s="63"/>
      <c r="N450" s="63"/>
      <c r="O450" s="63"/>
      <c r="P450" s="95"/>
      <c r="Q450" s="96"/>
      <c r="R450" s="92"/>
      <c r="S450" s="63"/>
      <c r="T450" s="63"/>
      <c r="U450" s="63"/>
      <c r="V450" s="63"/>
      <c r="W450" s="63"/>
      <c r="X450" s="63"/>
      <c r="Y450" s="63"/>
      <c r="Z450" s="63"/>
      <c r="AA450" s="63"/>
      <c r="AB450" s="63"/>
      <c r="AC450" s="63"/>
      <c r="AD450" s="63"/>
      <c r="AE450" s="63"/>
    </row>
    <row r="451" spans="1:31" s="111" customFormat="1" hidden="1" x14ac:dyDescent="0.2">
      <c r="A451" s="63"/>
      <c r="B451" s="63" t="s">
        <v>394</v>
      </c>
      <c r="C451" s="65"/>
      <c r="D451" s="63"/>
      <c r="E451" s="63"/>
      <c r="F451" s="63"/>
      <c r="G451" s="63"/>
      <c r="H451" s="254">
        <f>AI127-AI125-AI124-AI112</f>
        <v>11.576400000000035</v>
      </c>
      <c r="I451" s="254"/>
      <c r="J451" s="63" t="s">
        <v>7</v>
      </c>
      <c r="K451" s="96"/>
      <c r="L451" s="92"/>
      <c r="M451" s="63"/>
      <c r="N451" s="63"/>
      <c r="O451" s="63"/>
      <c r="P451" s="95"/>
      <c r="Q451" s="96"/>
      <c r="R451" s="92"/>
      <c r="S451" s="63"/>
      <c r="T451" s="63"/>
      <c r="U451" s="63"/>
      <c r="V451" s="63"/>
      <c r="W451" s="63"/>
      <c r="X451" s="63"/>
      <c r="Y451" s="63"/>
      <c r="Z451" s="63"/>
      <c r="AA451" s="63"/>
      <c r="AB451" s="63"/>
      <c r="AC451" s="63"/>
      <c r="AD451" s="63"/>
      <c r="AE451" s="63"/>
    </row>
    <row r="452" spans="1:31" s="111" customFormat="1" hidden="1" x14ac:dyDescent="0.2">
      <c r="A452" s="63"/>
      <c r="B452" s="63" t="s">
        <v>395</v>
      </c>
      <c r="C452" s="65"/>
      <c r="D452" s="63"/>
      <c r="E452" s="63"/>
      <c r="F452" s="63"/>
      <c r="G452" s="63"/>
      <c r="H452" s="254">
        <f>M129-(AI125+AI124)</f>
        <v>4.1008999999999993</v>
      </c>
      <c r="I452" s="254"/>
      <c r="J452" s="63" t="s">
        <v>7</v>
      </c>
      <c r="K452" s="96"/>
      <c r="L452" s="92"/>
      <c r="M452" s="63"/>
      <c r="N452" s="63"/>
      <c r="O452" s="63"/>
      <c r="P452" s="95"/>
      <c r="Q452" s="96"/>
      <c r="R452" s="92"/>
      <c r="S452" s="63"/>
      <c r="T452" s="63"/>
      <c r="U452" s="63"/>
      <c r="V452" s="63"/>
      <c r="W452" s="63"/>
      <c r="X452" s="63"/>
      <c r="Y452" s="63"/>
      <c r="Z452" s="63"/>
      <c r="AA452" s="63"/>
      <c r="AB452" s="63"/>
      <c r="AC452" s="63"/>
      <c r="AD452" s="63"/>
      <c r="AE452" s="63"/>
    </row>
    <row r="453" spans="1:31" s="111" customFormat="1" hidden="1" x14ac:dyDescent="0.2">
      <c r="A453" s="63"/>
      <c r="B453" s="63" t="s">
        <v>396</v>
      </c>
      <c r="C453" s="65"/>
      <c r="D453" s="63"/>
      <c r="E453" s="63"/>
      <c r="F453" s="63"/>
      <c r="G453" s="63"/>
      <c r="H453" s="254">
        <f>M121</f>
        <v>5.1666666666666661</v>
      </c>
      <c r="I453" s="254"/>
      <c r="J453" s="63" t="s">
        <v>7</v>
      </c>
      <c r="K453" s="96"/>
      <c r="L453" s="92"/>
      <c r="M453" s="63"/>
      <c r="N453" s="63"/>
      <c r="O453" s="63"/>
      <c r="P453" s="95"/>
      <c r="Q453" s="96"/>
      <c r="R453" s="92"/>
      <c r="S453" s="63"/>
      <c r="T453" s="63"/>
      <c r="U453" s="63"/>
      <c r="V453" s="63"/>
      <c r="W453" s="63"/>
      <c r="X453" s="63"/>
      <c r="Y453" s="63"/>
      <c r="Z453" s="63"/>
      <c r="AA453" s="63"/>
      <c r="AB453" s="63"/>
      <c r="AC453" s="63"/>
      <c r="AD453" s="63"/>
      <c r="AE453" s="63"/>
    </row>
    <row r="454" spans="1:31" s="111" customFormat="1" hidden="1" x14ac:dyDescent="0.2">
      <c r="A454" s="63"/>
      <c r="B454" s="63" t="s">
        <v>397</v>
      </c>
      <c r="C454" s="65"/>
      <c r="D454" s="63"/>
      <c r="E454" s="63"/>
      <c r="F454" s="63"/>
      <c r="G454" s="63"/>
      <c r="H454" s="254">
        <f>M127</f>
        <v>7.75</v>
      </c>
      <c r="I454" s="254"/>
      <c r="J454" s="63" t="s">
        <v>7</v>
      </c>
      <c r="K454" s="96"/>
      <c r="L454" s="92"/>
      <c r="M454" s="63"/>
      <c r="N454" s="63"/>
      <c r="O454" s="63"/>
      <c r="P454" s="95"/>
      <c r="Q454" s="96"/>
      <c r="R454" s="92"/>
      <c r="S454" s="63"/>
      <c r="T454" s="63"/>
      <c r="U454" s="6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</row>
    <row r="455" spans="1:31" s="111" customFormat="1" hidden="1" x14ac:dyDescent="0.2">
      <c r="A455" s="63"/>
      <c r="B455" s="63" t="s">
        <v>8</v>
      </c>
      <c r="C455" s="65"/>
      <c r="D455" s="63"/>
      <c r="E455" s="63"/>
      <c r="F455" s="63"/>
      <c r="G455" s="63"/>
      <c r="H455" s="254">
        <f>H433</f>
        <v>0.36103348349818304</v>
      </c>
      <c r="I455" s="254"/>
      <c r="J455" s="63"/>
      <c r="K455" s="96"/>
      <c r="L455" s="92"/>
      <c r="M455" s="63"/>
      <c r="N455" s="63"/>
      <c r="O455" s="63"/>
      <c r="P455" s="95"/>
      <c r="Q455" s="96"/>
      <c r="R455" s="92"/>
      <c r="S455" s="63"/>
      <c r="T455" s="63"/>
      <c r="U455" s="63"/>
      <c r="V455" s="63"/>
      <c r="W455" s="63"/>
      <c r="X455" s="63"/>
      <c r="Y455" s="63"/>
      <c r="Z455" s="63"/>
      <c r="AA455" s="63"/>
      <c r="AB455" s="63"/>
      <c r="AC455" s="63"/>
      <c r="AD455" s="63"/>
      <c r="AE455" s="63"/>
    </row>
    <row r="456" spans="1:31" s="111" customFormat="1" ht="14.25" hidden="1" x14ac:dyDescent="0.25">
      <c r="A456" s="63"/>
      <c r="B456" s="63" t="s">
        <v>398</v>
      </c>
      <c r="C456" s="65"/>
      <c r="D456" s="63"/>
      <c r="E456" s="63"/>
      <c r="F456" s="63"/>
      <c r="G456" s="63"/>
      <c r="H456" s="240">
        <f>2</f>
        <v>2</v>
      </c>
      <c r="I456" s="240"/>
      <c r="J456" s="63" t="s">
        <v>7</v>
      </c>
      <c r="K456" s="96"/>
      <c r="L456" s="92"/>
      <c r="M456" s="63"/>
      <c r="N456" s="63"/>
      <c r="O456" s="63"/>
      <c r="P456" s="95"/>
      <c r="Q456" s="96"/>
      <c r="R456" s="92"/>
      <c r="S456" s="63"/>
      <c r="T456" s="63"/>
      <c r="U456" s="63"/>
      <c r="V456" s="63"/>
      <c r="W456" s="63"/>
      <c r="X456" s="63"/>
      <c r="Y456" s="63"/>
      <c r="Z456" s="63"/>
      <c r="AA456" s="63"/>
      <c r="AB456" s="63"/>
      <c r="AC456" s="63"/>
      <c r="AD456" s="63"/>
      <c r="AE456" s="63"/>
    </row>
    <row r="457" spans="1:31" s="111" customFormat="1" ht="14.25" hidden="1" x14ac:dyDescent="0.25">
      <c r="A457" s="63"/>
      <c r="B457" s="63" t="s">
        <v>399</v>
      </c>
      <c r="C457" s="65"/>
      <c r="D457" s="63"/>
      <c r="E457" s="63"/>
      <c r="F457" s="63"/>
      <c r="G457" s="63"/>
      <c r="H457" s="240">
        <f>2</f>
        <v>2</v>
      </c>
      <c r="I457" s="240"/>
      <c r="J457" s="63" t="s">
        <v>7</v>
      </c>
      <c r="K457" s="96"/>
      <c r="L457" s="92"/>
      <c r="M457" s="63"/>
      <c r="N457" s="63"/>
      <c r="O457" s="63"/>
      <c r="P457" s="95"/>
      <c r="Q457" s="96"/>
      <c r="R457" s="92"/>
      <c r="S457" s="63"/>
      <c r="T457" s="63"/>
      <c r="U457" s="63"/>
      <c r="V457" s="63"/>
      <c r="W457" s="63"/>
      <c r="X457" s="63"/>
      <c r="Y457" s="63"/>
      <c r="Z457" s="63"/>
      <c r="AA457" s="63"/>
      <c r="AB457" s="63"/>
      <c r="AC457" s="63"/>
      <c r="AD457" s="63"/>
      <c r="AE457" s="63"/>
    </row>
    <row r="458" spans="1:31" s="111" customFormat="1" hidden="1" x14ac:dyDescent="0.2">
      <c r="A458" s="63"/>
      <c r="B458" s="63" t="s">
        <v>315</v>
      </c>
      <c r="C458" s="63"/>
      <c r="D458" s="63"/>
      <c r="E458" s="63"/>
      <c r="F458" s="63"/>
      <c r="G458" s="63"/>
      <c r="H458" s="242">
        <f>120/1000</f>
        <v>0.12</v>
      </c>
      <c r="I458" s="242"/>
      <c r="J458" s="63" t="s">
        <v>316</v>
      </c>
      <c r="K458" s="96"/>
      <c r="L458" s="92"/>
      <c r="M458" s="63"/>
      <c r="N458" s="63"/>
      <c r="O458" s="63"/>
      <c r="P458" s="95"/>
      <c r="Q458" s="96"/>
      <c r="R458" s="92"/>
      <c r="S458" s="63"/>
      <c r="T458" s="63"/>
      <c r="U458" s="63"/>
      <c r="V458" s="63"/>
      <c r="W458" s="63"/>
      <c r="X458" s="63"/>
      <c r="Y458" s="63"/>
      <c r="Z458" s="63"/>
      <c r="AA458" s="63"/>
      <c r="AB458" s="63"/>
      <c r="AC458" s="63"/>
      <c r="AD458" s="63"/>
      <c r="AE458" s="63"/>
    </row>
    <row r="459" spans="1:31" s="111" customFormat="1" hidden="1" x14ac:dyDescent="0.2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96"/>
      <c r="L459" s="92"/>
      <c r="M459" s="63"/>
      <c r="N459" s="63"/>
      <c r="O459" s="63"/>
      <c r="P459" s="95"/>
      <c r="Q459" s="96"/>
      <c r="R459" s="92"/>
      <c r="S459" s="63"/>
      <c r="T459" s="63"/>
      <c r="U459" s="6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</row>
    <row r="460" spans="1:31" s="111" customFormat="1" ht="14.25" hidden="1" x14ac:dyDescent="0.25">
      <c r="A460" s="63"/>
      <c r="B460" s="63"/>
      <c r="C460" s="63"/>
      <c r="D460" s="188" t="s">
        <v>8</v>
      </c>
      <c r="E460" s="188"/>
      <c r="F460" s="63"/>
      <c r="G460" s="188" t="s">
        <v>389</v>
      </c>
      <c r="H460" s="188"/>
      <c r="I460" s="63"/>
      <c r="J460" s="188" t="s">
        <v>388</v>
      </c>
      <c r="K460" s="188"/>
      <c r="L460" s="92"/>
      <c r="M460" s="63"/>
      <c r="N460" s="63"/>
      <c r="O460" s="63"/>
      <c r="P460" s="95"/>
      <c r="Q460" s="96"/>
      <c r="R460" s="92"/>
      <c r="S460" s="63"/>
      <c r="T460" s="63"/>
      <c r="U460" s="63"/>
      <c r="V460" s="63"/>
      <c r="W460" s="63"/>
      <c r="X460" s="63"/>
      <c r="Y460" s="63"/>
      <c r="Z460" s="63"/>
      <c r="AA460" s="63"/>
      <c r="AB460" s="63"/>
      <c r="AC460" s="63"/>
      <c r="AD460" s="63"/>
      <c r="AE460" s="63"/>
    </row>
    <row r="461" spans="1:31" s="111" customFormat="1" hidden="1" x14ac:dyDescent="0.2">
      <c r="A461" s="63"/>
      <c r="B461" s="63" t="s">
        <v>406</v>
      </c>
      <c r="C461" s="92" t="s">
        <v>13</v>
      </c>
      <c r="D461" s="191">
        <f>H455</f>
        <v>0.36103348349818304</v>
      </c>
      <c r="E461" s="188"/>
      <c r="F461" s="95" t="s">
        <v>12</v>
      </c>
      <c r="G461" s="241">
        <f>H458</f>
        <v>0.12</v>
      </c>
      <c r="H461" s="241"/>
      <c r="I461" s="95" t="s">
        <v>12</v>
      </c>
      <c r="J461" s="191">
        <f>H456</f>
        <v>2</v>
      </c>
      <c r="K461" s="188"/>
      <c r="L461" s="95" t="s">
        <v>13</v>
      </c>
      <c r="M461" s="241">
        <f>D461*G461*J461</f>
        <v>8.6648036039563919E-2</v>
      </c>
      <c r="N461" s="241"/>
      <c r="O461" s="63" t="s">
        <v>390</v>
      </c>
      <c r="P461" s="95"/>
      <c r="Q461" s="96"/>
      <c r="R461" s="92"/>
      <c r="S461" s="63"/>
      <c r="T461" s="63"/>
      <c r="U461" s="63"/>
      <c r="V461" s="63"/>
      <c r="W461" s="63"/>
      <c r="X461" s="63"/>
      <c r="Y461" s="63"/>
      <c r="Z461" s="63"/>
      <c r="AA461" s="63"/>
      <c r="AB461" s="63"/>
      <c r="AC461" s="63"/>
      <c r="AD461" s="63"/>
      <c r="AE461" s="63"/>
    </row>
    <row r="462" spans="1:31" s="111" customFormat="1" hidden="1" x14ac:dyDescent="0.2">
      <c r="A462" s="63"/>
      <c r="B462" s="63" t="s">
        <v>407</v>
      </c>
      <c r="C462" s="92" t="s">
        <v>13</v>
      </c>
      <c r="D462" s="191">
        <f>H455</f>
        <v>0.36103348349818304</v>
      </c>
      <c r="E462" s="188"/>
      <c r="F462" s="95" t="s">
        <v>12</v>
      </c>
      <c r="G462" s="241">
        <f>H458</f>
        <v>0.12</v>
      </c>
      <c r="H462" s="241"/>
      <c r="I462" s="95" t="s">
        <v>12</v>
      </c>
      <c r="J462" s="191">
        <f>H457</f>
        <v>2</v>
      </c>
      <c r="K462" s="188"/>
      <c r="L462" s="95" t="s">
        <v>13</v>
      </c>
      <c r="M462" s="241">
        <f>D462*G462*J462</f>
        <v>8.6648036039563919E-2</v>
      </c>
      <c r="N462" s="241"/>
      <c r="O462" s="63" t="s">
        <v>390</v>
      </c>
      <c r="P462" s="95"/>
      <c r="Q462" s="96"/>
      <c r="R462" s="92"/>
      <c r="S462" s="63"/>
      <c r="T462" s="63"/>
      <c r="U462" s="63"/>
      <c r="V462" s="63"/>
      <c r="W462" s="63"/>
      <c r="X462" s="63"/>
      <c r="Y462" s="63"/>
      <c r="Z462" s="63"/>
      <c r="AA462" s="63"/>
      <c r="AB462" s="63"/>
      <c r="AC462" s="63"/>
      <c r="AD462" s="63"/>
      <c r="AE462" s="63"/>
    </row>
    <row r="463" spans="1:31" s="111" customFormat="1" hidden="1" x14ac:dyDescent="0.2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96"/>
      <c r="L463" s="92"/>
      <c r="M463" s="63"/>
      <c r="N463" s="63"/>
      <c r="O463" s="63"/>
      <c r="P463" s="95"/>
      <c r="Q463" s="96"/>
      <c r="R463" s="92"/>
      <c r="S463" s="63"/>
      <c r="T463" s="63"/>
      <c r="U463" s="63"/>
      <c r="V463" s="63"/>
      <c r="W463" s="63"/>
      <c r="X463" s="63"/>
      <c r="Y463" s="63"/>
      <c r="Z463" s="63"/>
      <c r="AA463" s="63"/>
      <c r="AB463" s="63"/>
      <c r="AC463" s="63"/>
      <c r="AD463" s="63"/>
      <c r="AE463" s="63"/>
    </row>
    <row r="464" spans="1:31" s="111" customFormat="1" hidden="1" x14ac:dyDescent="0.2">
      <c r="A464" s="63"/>
      <c r="B464" s="63"/>
      <c r="C464" s="63"/>
      <c r="D464" s="63"/>
      <c r="E464" s="63"/>
      <c r="F464" s="63"/>
      <c r="G464" s="63"/>
      <c r="H464" s="188" t="s">
        <v>62</v>
      </c>
      <c r="I464" s="188"/>
      <c r="J464" s="63"/>
      <c r="K464" s="188" t="s">
        <v>9</v>
      </c>
      <c r="L464" s="188"/>
      <c r="M464" s="63"/>
      <c r="N464" s="63"/>
      <c r="O464" s="63"/>
      <c r="P464" s="95"/>
      <c r="Q464" s="96"/>
      <c r="R464" s="92"/>
      <c r="S464" s="63"/>
      <c r="T464" s="63"/>
      <c r="U464" s="6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</row>
    <row r="465" spans="1:31" s="111" customFormat="1" hidden="1" x14ac:dyDescent="0.2">
      <c r="A465" s="63"/>
      <c r="B465" s="63" t="s">
        <v>406</v>
      </c>
      <c r="C465" s="92" t="s">
        <v>13</v>
      </c>
      <c r="D465" s="241">
        <f>M461</f>
        <v>8.6648036039563919E-2</v>
      </c>
      <c r="E465" s="241"/>
      <c r="F465" s="63" t="s">
        <v>390</v>
      </c>
      <c r="G465" s="95" t="s">
        <v>12</v>
      </c>
      <c r="H465" s="191">
        <f>H451</f>
        <v>11.576400000000035</v>
      </c>
      <c r="I465" s="191"/>
      <c r="J465" s="95" t="s">
        <v>12</v>
      </c>
      <c r="K465" s="191">
        <f>H453</f>
        <v>5.1666666666666661</v>
      </c>
      <c r="L465" s="191"/>
      <c r="M465" s="95" t="s">
        <v>13</v>
      </c>
      <c r="N465" s="191">
        <f>D465*H465*K465</f>
        <v>5.1825403427767887</v>
      </c>
      <c r="O465" s="191"/>
      <c r="P465" s="167" t="s">
        <v>8</v>
      </c>
      <c r="Q465" s="96"/>
      <c r="R465" s="92"/>
      <c r="S465" s="63"/>
      <c r="T465" s="63"/>
      <c r="U465" s="63"/>
      <c r="V465" s="63"/>
      <c r="W465" s="63"/>
      <c r="X465" s="63"/>
      <c r="Y465" s="63"/>
      <c r="Z465" s="63"/>
      <c r="AA465" s="63"/>
      <c r="AB465" s="63"/>
      <c r="AC465" s="63"/>
      <c r="AD465" s="63"/>
      <c r="AE465" s="63"/>
    </row>
    <row r="466" spans="1:31" s="111" customFormat="1" hidden="1" x14ac:dyDescent="0.2">
      <c r="A466" s="63"/>
      <c r="B466" s="63" t="s">
        <v>407</v>
      </c>
      <c r="C466" s="92" t="s">
        <v>13</v>
      </c>
      <c r="D466" s="241">
        <f>M462</f>
        <v>8.6648036039563919E-2</v>
      </c>
      <c r="E466" s="241"/>
      <c r="F466" s="63" t="s">
        <v>390</v>
      </c>
      <c r="G466" s="95" t="s">
        <v>12</v>
      </c>
      <c r="H466" s="191">
        <f>H452</f>
        <v>4.1008999999999993</v>
      </c>
      <c r="I466" s="191"/>
      <c r="J466" s="95" t="s">
        <v>12</v>
      </c>
      <c r="K466" s="191">
        <f>H454</f>
        <v>7.75</v>
      </c>
      <c r="L466" s="191"/>
      <c r="M466" s="95" t="s">
        <v>13</v>
      </c>
      <c r="N466" s="191">
        <f>D466*H466*K466</f>
        <v>2.7538457152085192</v>
      </c>
      <c r="O466" s="191"/>
      <c r="P466" s="167" t="s">
        <v>8</v>
      </c>
      <c r="Q466" s="96"/>
      <c r="R466" s="92"/>
      <c r="S466" s="63"/>
      <c r="T466" s="63"/>
      <c r="U466" s="63"/>
      <c r="V466" s="63"/>
      <c r="W466" s="63"/>
      <c r="X466" s="63"/>
      <c r="Y466" s="63"/>
      <c r="Z466" s="63"/>
      <c r="AA466" s="63"/>
      <c r="AB466" s="63"/>
      <c r="AC466" s="63"/>
      <c r="AD466" s="63"/>
      <c r="AE466" s="63"/>
    </row>
    <row r="467" spans="1:31" s="111" customFormat="1" hidden="1" x14ac:dyDescent="0.2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96"/>
      <c r="L467" s="92"/>
      <c r="M467" s="63"/>
      <c r="N467" s="63"/>
      <c r="O467" s="63"/>
      <c r="P467" s="95"/>
      <c r="Q467" s="96"/>
      <c r="R467" s="92"/>
      <c r="S467" s="63"/>
      <c r="T467" s="63"/>
      <c r="U467" s="63"/>
      <c r="V467" s="63"/>
      <c r="W467" s="63"/>
      <c r="X467" s="63"/>
      <c r="Y467" s="63"/>
      <c r="Z467" s="63"/>
      <c r="AA467" s="63"/>
      <c r="AB467" s="63"/>
      <c r="AC467" s="63"/>
      <c r="AD467" s="63"/>
      <c r="AE467" s="63"/>
    </row>
    <row r="468" spans="1:31" s="111" customFormat="1" hidden="1" x14ac:dyDescent="0.2">
      <c r="A468" s="63"/>
      <c r="B468" s="63"/>
      <c r="C468" s="63"/>
      <c r="D468" s="63"/>
      <c r="E468" s="63"/>
      <c r="F468" s="63"/>
      <c r="G468" s="63"/>
      <c r="H468" s="188" t="s">
        <v>392</v>
      </c>
      <c r="I468" s="188"/>
      <c r="J468" s="188"/>
      <c r="K468" s="63"/>
      <c r="L468" s="63"/>
      <c r="M468" s="63"/>
      <c r="N468" s="63"/>
      <c r="O468" s="63"/>
      <c r="P468" s="95"/>
      <c r="Q468" s="96"/>
      <c r="R468" s="92"/>
      <c r="S468" s="63"/>
      <c r="T468" s="63"/>
      <c r="U468" s="63"/>
      <c r="V468" s="63"/>
      <c r="W468" s="63"/>
      <c r="X468" s="63"/>
      <c r="Y468" s="63"/>
      <c r="Z468" s="63"/>
      <c r="AA468" s="63"/>
      <c r="AB468" s="63"/>
      <c r="AC468" s="63"/>
      <c r="AD468" s="63"/>
      <c r="AE468" s="63"/>
    </row>
    <row r="469" spans="1:31" s="111" customFormat="1" ht="14.25" hidden="1" x14ac:dyDescent="0.25">
      <c r="A469" s="63"/>
      <c r="B469" s="63" t="s">
        <v>408</v>
      </c>
      <c r="C469" s="92" t="s">
        <v>13</v>
      </c>
      <c r="D469" s="191">
        <f>N465</f>
        <v>5.1825403427767887</v>
      </c>
      <c r="E469" s="191"/>
      <c r="F469" s="167" t="s">
        <v>8</v>
      </c>
      <c r="G469" s="95" t="s">
        <v>12</v>
      </c>
      <c r="H469" s="191">
        <f>H465/2</f>
        <v>5.7882000000000176</v>
      </c>
      <c r="I469" s="191"/>
      <c r="J469" s="191"/>
      <c r="K469" s="95" t="s">
        <v>13</v>
      </c>
      <c r="L469" s="191">
        <f>D469*H469</f>
        <v>29.997580012060698</v>
      </c>
      <c r="M469" s="191"/>
      <c r="N469" s="63" t="s">
        <v>269</v>
      </c>
      <c r="O469" s="63"/>
      <c r="P469" s="95"/>
      <c r="Q469" s="96"/>
      <c r="R469" s="92"/>
      <c r="S469" s="63"/>
      <c r="T469" s="63"/>
      <c r="U469" s="6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</row>
    <row r="470" spans="1:31" s="111" customFormat="1" ht="14.25" hidden="1" x14ac:dyDescent="0.25">
      <c r="A470" s="63"/>
      <c r="B470" s="63" t="s">
        <v>409</v>
      </c>
      <c r="C470" s="92" t="s">
        <v>13</v>
      </c>
      <c r="D470" s="191">
        <f>N466</f>
        <v>2.7538457152085192</v>
      </c>
      <c r="E470" s="191"/>
      <c r="F470" s="167" t="s">
        <v>8</v>
      </c>
      <c r="G470" s="95" t="s">
        <v>12</v>
      </c>
      <c r="H470" s="191">
        <f>AI127-AI125-AI124-AI112-H452/2</f>
        <v>9.5259500000000354</v>
      </c>
      <c r="I470" s="191"/>
      <c r="J470" s="191"/>
      <c r="K470" s="95" t="s">
        <v>13</v>
      </c>
      <c r="L470" s="191">
        <f>D470*H470</f>
        <v>26.232996590790691</v>
      </c>
      <c r="M470" s="191"/>
      <c r="N470" s="63" t="s">
        <v>269</v>
      </c>
      <c r="O470" s="63"/>
      <c r="P470" s="95"/>
      <c r="Q470" s="96"/>
      <c r="R470" s="92"/>
      <c r="S470" s="63"/>
      <c r="T470" s="63"/>
      <c r="U470" s="63"/>
      <c r="V470" s="63"/>
      <c r="W470" s="63"/>
      <c r="X470" s="63"/>
      <c r="Y470" s="63"/>
      <c r="Z470" s="63"/>
      <c r="AA470" s="63"/>
      <c r="AB470" s="63"/>
      <c r="AC470" s="63"/>
      <c r="AD470" s="63"/>
      <c r="AE470" s="63"/>
    </row>
    <row r="471" spans="1:31" s="111" customFormat="1" hidden="1" x14ac:dyDescent="0.2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96"/>
      <c r="L471" s="92"/>
      <c r="M471" s="63"/>
      <c r="N471" s="63"/>
      <c r="O471" s="63"/>
      <c r="P471" s="95"/>
      <c r="Q471" s="96"/>
      <c r="R471" s="92"/>
      <c r="S471" s="63"/>
      <c r="T471" s="63"/>
      <c r="U471" s="63"/>
      <c r="V471" s="63"/>
      <c r="W471" s="63"/>
      <c r="X471" s="63"/>
      <c r="Y471" s="63"/>
      <c r="Z471" s="63"/>
      <c r="AA471" s="63"/>
      <c r="AB471" s="63"/>
      <c r="AC471" s="63"/>
      <c r="AD471" s="63"/>
      <c r="AE471" s="63"/>
    </row>
    <row r="472" spans="1:31" s="111" customFormat="1" ht="13.5" hidden="1" thickBot="1" x14ac:dyDescent="0.25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96"/>
      <c r="L472" s="92"/>
      <c r="M472" s="63"/>
      <c r="N472" s="63"/>
      <c r="O472" s="63"/>
      <c r="P472" s="95"/>
      <c r="Q472" s="96"/>
      <c r="R472" s="92"/>
      <c r="S472" s="63"/>
      <c r="T472" s="63"/>
      <c r="U472" s="63"/>
      <c r="V472" s="63"/>
      <c r="W472" s="63"/>
      <c r="X472" s="63"/>
      <c r="Y472" s="63"/>
      <c r="Z472" s="63"/>
      <c r="AA472" s="63"/>
      <c r="AB472" s="63"/>
      <c r="AC472" s="63"/>
      <c r="AD472" s="63"/>
      <c r="AE472" s="63"/>
    </row>
    <row r="473" spans="1:31" s="111" customFormat="1" ht="15" hidden="1" thickBot="1" x14ac:dyDescent="0.3">
      <c r="A473" s="63"/>
      <c r="B473" s="168" t="s">
        <v>412</v>
      </c>
      <c r="C473" s="169"/>
      <c r="D473" s="169"/>
      <c r="E473" s="169"/>
      <c r="F473" s="169"/>
      <c r="G473" s="169"/>
      <c r="H473" s="169"/>
      <c r="I473" s="169"/>
      <c r="J473" s="169"/>
      <c r="K473" s="258">
        <f>L447+L448</f>
        <v>56.230576602851386</v>
      </c>
      <c r="L473" s="256"/>
      <c r="M473" s="169" t="s">
        <v>269</v>
      </c>
      <c r="N473" s="169" t="s">
        <v>428</v>
      </c>
      <c r="O473" s="169"/>
      <c r="P473" s="170"/>
      <c r="Q473" s="171"/>
      <c r="R473" s="172"/>
      <c r="S473" s="63"/>
      <c r="T473" s="63"/>
      <c r="U473" s="63"/>
      <c r="V473" s="63"/>
      <c r="W473" s="63"/>
      <c r="X473" s="63"/>
      <c r="Y473" s="63"/>
      <c r="Z473" s="63"/>
      <c r="AA473" s="63"/>
      <c r="AB473" s="63"/>
      <c r="AC473" s="63"/>
      <c r="AD473" s="63"/>
      <c r="AE473" s="63"/>
    </row>
    <row r="474" spans="1:31" s="111" customFormat="1" ht="13.5" hidden="1" thickBot="1" x14ac:dyDescent="0.25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96"/>
      <c r="L474" s="92"/>
      <c r="M474" s="63"/>
      <c r="N474" s="63"/>
      <c r="O474" s="63"/>
      <c r="P474" s="95"/>
      <c r="Q474" s="96"/>
      <c r="R474" s="92"/>
      <c r="S474" s="63"/>
      <c r="T474" s="63"/>
      <c r="U474" s="6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</row>
    <row r="475" spans="1:31" s="111" customFormat="1" ht="15" hidden="1" thickBot="1" x14ac:dyDescent="0.3">
      <c r="A475" s="63"/>
      <c r="B475" s="168" t="s">
        <v>413</v>
      </c>
      <c r="C475" s="169"/>
      <c r="D475" s="169"/>
      <c r="E475" s="169"/>
      <c r="F475" s="169"/>
      <c r="G475" s="169"/>
      <c r="H475" s="169"/>
      <c r="I475" s="169"/>
      <c r="J475" s="169"/>
      <c r="K475" s="258">
        <f>L469+L470</f>
        <v>56.230576602851386</v>
      </c>
      <c r="L475" s="256"/>
      <c r="M475" s="169" t="s">
        <v>269</v>
      </c>
      <c r="N475" s="169" t="s">
        <v>429</v>
      </c>
      <c r="O475" s="169"/>
      <c r="P475" s="170"/>
      <c r="Q475" s="171"/>
      <c r="R475" s="172"/>
      <c r="S475" s="63"/>
      <c r="T475" s="63"/>
      <c r="U475" s="63"/>
      <c r="V475" s="63"/>
      <c r="W475" s="63"/>
      <c r="X475" s="63"/>
      <c r="Y475" s="63"/>
      <c r="Z475" s="63"/>
      <c r="AA475" s="63"/>
      <c r="AB475" s="63"/>
      <c r="AC475" s="63"/>
      <c r="AD475" s="63"/>
      <c r="AE475" s="63"/>
    </row>
    <row r="476" spans="1:31" s="111" customFormat="1" x14ac:dyDescent="0.2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96"/>
      <c r="L476" s="92"/>
      <c r="M476" s="63"/>
      <c r="N476" s="63"/>
      <c r="O476" s="63"/>
      <c r="P476" s="95"/>
      <c r="Q476" s="96"/>
      <c r="R476" s="92"/>
      <c r="S476" s="63"/>
      <c r="T476" s="63"/>
      <c r="U476" s="63"/>
      <c r="V476" s="63"/>
      <c r="W476" s="63"/>
      <c r="X476" s="63"/>
      <c r="Y476" s="63"/>
      <c r="Z476" s="63"/>
      <c r="AA476" s="63"/>
      <c r="AB476" s="63"/>
      <c r="AC476" s="63"/>
      <c r="AD476" s="63"/>
      <c r="AE476" s="63"/>
    </row>
    <row r="477" spans="1:31" s="111" customFormat="1" x14ac:dyDescent="0.2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96"/>
      <c r="L477" s="92"/>
      <c r="M477" s="63"/>
      <c r="N477" s="63"/>
      <c r="O477" s="63"/>
      <c r="P477" s="95"/>
      <c r="Q477" s="96"/>
      <c r="R477" s="92"/>
      <c r="S477" s="63"/>
      <c r="T477" s="63"/>
      <c r="U477" s="63"/>
      <c r="V477" s="63"/>
      <c r="W477" s="63"/>
      <c r="X477" s="63"/>
      <c r="Y477" s="63"/>
      <c r="Z477" s="63"/>
      <c r="AA477" s="63"/>
      <c r="AB477" s="63"/>
      <c r="AC477" s="63"/>
      <c r="AD477" s="63"/>
      <c r="AE477" s="63"/>
    </row>
    <row r="478" spans="1:31" s="111" customFormat="1" x14ac:dyDescent="0.2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96"/>
      <c r="L478" s="92"/>
      <c r="M478" s="63"/>
      <c r="N478" s="63"/>
      <c r="O478" s="63"/>
      <c r="P478" s="95"/>
      <c r="Q478" s="96"/>
      <c r="R478" s="92"/>
      <c r="S478" s="63"/>
      <c r="T478" s="63"/>
      <c r="U478" s="63"/>
      <c r="V478" s="63"/>
      <c r="W478" s="63"/>
      <c r="X478" s="63"/>
      <c r="Y478" s="63"/>
      <c r="Z478" s="63"/>
      <c r="AA478" s="63"/>
      <c r="AB478" s="63"/>
      <c r="AC478" s="63"/>
      <c r="AD478" s="63"/>
      <c r="AE478" s="63"/>
    </row>
    <row r="479" spans="1:31" s="111" customFormat="1" x14ac:dyDescent="0.2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96"/>
      <c r="L479" s="92"/>
      <c r="M479" s="63"/>
      <c r="N479" s="63"/>
      <c r="O479" s="63"/>
      <c r="P479" s="95"/>
      <c r="Q479" s="96"/>
      <c r="R479" s="92"/>
      <c r="S479" s="63"/>
      <c r="T479" s="63"/>
      <c r="U479" s="6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</row>
    <row r="480" spans="1:31" s="111" customFormat="1" x14ac:dyDescent="0.2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96"/>
      <c r="L480" s="92"/>
      <c r="M480" s="63"/>
      <c r="N480" s="63"/>
      <c r="O480" s="63"/>
      <c r="P480" s="95"/>
      <c r="Q480" s="96"/>
      <c r="R480" s="92"/>
      <c r="S480" s="63"/>
      <c r="T480" s="63"/>
      <c r="U480" s="63"/>
      <c r="V480" s="63"/>
      <c r="W480" s="63"/>
      <c r="X480" s="63"/>
      <c r="Y480" s="63"/>
      <c r="Z480" s="63"/>
      <c r="AA480" s="63"/>
      <c r="AB480" s="63"/>
      <c r="AC480" s="63"/>
      <c r="AD480" s="63"/>
      <c r="AE480" s="63"/>
    </row>
    <row r="481" spans="1:31" s="111" customFormat="1" x14ac:dyDescent="0.2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96"/>
      <c r="L481" s="92"/>
      <c r="M481" s="63"/>
      <c r="N481" s="63"/>
      <c r="O481" s="63"/>
      <c r="P481" s="95"/>
      <c r="Q481" s="96"/>
      <c r="R481" s="92"/>
      <c r="S481" s="63"/>
      <c r="T481" s="63"/>
      <c r="U481" s="63"/>
      <c r="V481" s="63"/>
      <c r="W481" s="63"/>
      <c r="X481" s="63"/>
      <c r="Y481" s="63"/>
      <c r="Z481" s="63"/>
      <c r="AA481" s="63"/>
      <c r="AB481" s="63"/>
      <c r="AC481" s="63"/>
      <c r="AD481" s="63"/>
      <c r="AE481" s="63"/>
    </row>
    <row r="482" spans="1:31" s="111" customFormat="1" x14ac:dyDescent="0.2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  <c r="AA482" s="63"/>
      <c r="AB482" s="63"/>
      <c r="AC482" s="63"/>
      <c r="AD482" s="63"/>
      <c r="AE482" s="63"/>
    </row>
    <row r="483" spans="1:31" ht="20.25" x14ac:dyDescent="0.3">
      <c r="A483" s="48"/>
      <c r="B483" s="62" t="s">
        <v>150</v>
      </c>
      <c r="C483" s="48"/>
      <c r="D483" s="48"/>
      <c r="E483" s="60"/>
      <c r="F483" s="48"/>
      <c r="G483" s="48"/>
      <c r="H483" s="60"/>
      <c r="I483" s="48"/>
      <c r="J483" s="48"/>
      <c r="K483" s="60"/>
      <c r="L483" s="48"/>
      <c r="M483" s="48"/>
      <c r="N483" s="60"/>
      <c r="O483" s="48"/>
      <c r="P483" s="48"/>
      <c r="Q483" s="48"/>
      <c r="R483" s="61"/>
      <c r="S483" s="61"/>
      <c r="T483" s="61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</row>
    <row r="484" spans="1:31" x14ac:dyDescent="0.2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</row>
    <row r="486" spans="1:31" x14ac:dyDescent="0.2">
      <c r="B486" s="21" t="s">
        <v>36</v>
      </c>
    </row>
    <row r="487" spans="1:31" x14ac:dyDescent="0.2">
      <c r="B487" s="21"/>
    </row>
    <row r="488" spans="1:31" x14ac:dyDescent="0.2">
      <c r="B488" s="22" t="s">
        <v>107</v>
      </c>
    </row>
    <row r="489" spans="1:31" x14ac:dyDescent="0.2">
      <c r="B489" s="22" t="s">
        <v>37</v>
      </c>
    </row>
    <row r="490" spans="1:31" x14ac:dyDescent="0.2">
      <c r="B490" s="22" t="s">
        <v>106</v>
      </c>
    </row>
    <row r="491" spans="1:31" x14ac:dyDescent="0.2">
      <c r="B491" s="22"/>
    </row>
    <row r="492" spans="1:31" x14ac:dyDescent="0.2">
      <c r="B492" s="22"/>
    </row>
    <row r="493" spans="1:31" x14ac:dyDescent="0.2">
      <c r="B493" s="21" t="s">
        <v>79</v>
      </c>
    </row>
    <row r="495" spans="1:31" x14ac:dyDescent="0.2">
      <c r="B495" s="22" t="s">
        <v>80</v>
      </c>
      <c r="E495" s="22" t="s">
        <v>84</v>
      </c>
    </row>
    <row r="497" spans="2:31" x14ac:dyDescent="0.2">
      <c r="B497" s="22" t="s">
        <v>81</v>
      </c>
      <c r="E497">
        <v>310</v>
      </c>
      <c r="F497" s="22" t="s">
        <v>85</v>
      </c>
    </row>
    <row r="498" spans="2:31" x14ac:dyDescent="0.2">
      <c r="B498" s="22" t="s">
        <v>82</v>
      </c>
      <c r="E498">
        <v>380</v>
      </c>
      <c r="F498" s="22" t="s">
        <v>85</v>
      </c>
    </row>
    <row r="499" spans="2:31" x14ac:dyDescent="0.2">
      <c r="B499" s="22" t="s">
        <v>83</v>
      </c>
      <c r="E499">
        <v>530</v>
      </c>
      <c r="F499" s="22" t="s">
        <v>85</v>
      </c>
    </row>
    <row r="502" spans="2:31" x14ac:dyDescent="0.2">
      <c r="B502" s="21" t="s">
        <v>88</v>
      </c>
    </row>
    <row r="504" spans="2:31" x14ac:dyDescent="0.2">
      <c r="B504" s="22" t="s">
        <v>80</v>
      </c>
      <c r="E504" s="22" t="s">
        <v>89</v>
      </c>
      <c r="I504" s="22" t="s">
        <v>90</v>
      </c>
      <c r="L504" s="22" t="s">
        <v>89</v>
      </c>
    </row>
    <row r="506" spans="2:31" x14ac:dyDescent="0.2">
      <c r="B506" s="22" t="s">
        <v>81</v>
      </c>
      <c r="E506">
        <v>350</v>
      </c>
      <c r="F506" s="22" t="s">
        <v>85</v>
      </c>
      <c r="I506" s="22" t="s">
        <v>121</v>
      </c>
      <c r="L506">
        <v>330</v>
      </c>
      <c r="M506" s="22" t="s">
        <v>85</v>
      </c>
    </row>
    <row r="507" spans="2:31" x14ac:dyDescent="0.2">
      <c r="B507" s="22" t="s">
        <v>82</v>
      </c>
      <c r="E507">
        <v>380</v>
      </c>
      <c r="F507" s="22" t="s">
        <v>85</v>
      </c>
      <c r="I507" s="22" t="s">
        <v>122</v>
      </c>
      <c r="L507">
        <v>390</v>
      </c>
      <c r="M507" s="22" t="s">
        <v>85</v>
      </c>
    </row>
    <row r="508" spans="2:31" x14ac:dyDescent="0.2">
      <c r="B508" s="22" t="s">
        <v>83</v>
      </c>
      <c r="E508">
        <v>440</v>
      </c>
      <c r="F508" s="22" t="s">
        <v>85</v>
      </c>
      <c r="I508" s="22" t="s">
        <v>123</v>
      </c>
      <c r="L508">
        <v>450</v>
      </c>
      <c r="M508" s="22" t="s">
        <v>85</v>
      </c>
    </row>
    <row r="509" spans="2:31" x14ac:dyDescent="0.2">
      <c r="U509" t="s">
        <v>4</v>
      </c>
      <c r="V509" s="52"/>
      <c r="X509" s="217" t="s">
        <v>119</v>
      </c>
      <c r="Y509" s="238"/>
      <c r="Z509" s="238"/>
      <c r="AA509" s="227" t="s">
        <v>6</v>
      </c>
      <c r="AB509" s="236"/>
      <c r="AC509" s="239">
        <v>43074</v>
      </c>
      <c r="AD509" s="238"/>
      <c r="AE509" s="238"/>
    </row>
    <row r="510" spans="2:31" x14ac:dyDescent="0.2">
      <c r="U510" t="s">
        <v>5</v>
      </c>
      <c r="X510" s="234" t="s">
        <v>118</v>
      </c>
      <c r="Y510" s="235"/>
      <c r="Z510" s="235"/>
      <c r="AA510" s="227" t="s">
        <v>6</v>
      </c>
      <c r="AB510" s="236"/>
      <c r="AC510" s="237">
        <v>43075</v>
      </c>
      <c r="AD510" s="235"/>
      <c r="AE510" s="235"/>
    </row>
    <row r="511" spans="2:31" x14ac:dyDescent="0.2">
      <c r="B511" s="21" t="s">
        <v>48</v>
      </c>
      <c r="G511" s="37" t="s">
        <v>128</v>
      </c>
    </row>
    <row r="512" spans="2:31" x14ac:dyDescent="0.2">
      <c r="B512" s="21"/>
    </row>
    <row r="513" spans="2:30" x14ac:dyDescent="0.2">
      <c r="F513" s="227" t="s">
        <v>14</v>
      </c>
      <c r="G513" s="227"/>
      <c r="H513" s="227" t="s">
        <v>125</v>
      </c>
      <c r="I513" s="227"/>
    </row>
    <row r="514" spans="2:30" x14ac:dyDescent="0.2">
      <c r="B514" s="22" t="s">
        <v>49</v>
      </c>
      <c r="F514" s="227" t="s">
        <v>30</v>
      </c>
      <c r="G514" s="227"/>
      <c r="H514" s="227" t="s">
        <v>32</v>
      </c>
      <c r="I514" s="227"/>
      <c r="J514" s="24" t="s">
        <v>24</v>
      </c>
      <c r="K514" s="25"/>
      <c r="L514" s="25"/>
      <c r="M514" s="25"/>
      <c r="N514" s="25"/>
      <c r="Q514" s="222" t="s">
        <v>25</v>
      </c>
      <c r="R514" s="222"/>
      <c r="T514" s="24" t="s">
        <v>92</v>
      </c>
      <c r="U514" s="24"/>
      <c r="V514" s="24"/>
      <c r="W514" s="24"/>
      <c r="X514" s="24"/>
      <c r="Y514" s="24"/>
      <c r="Z514" s="28"/>
    </row>
    <row r="515" spans="2:30" x14ac:dyDescent="0.2">
      <c r="AB515" s="28"/>
      <c r="AC515" s="28"/>
    </row>
    <row r="516" spans="2:30" x14ac:dyDescent="0.2">
      <c r="B516" s="38" t="s">
        <v>120</v>
      </c>
      <c r="F516" s="228">
        <v>5</v>
      </c>
      <c r="G516" s="228"/>
      <c r="H516" s="219">
        <v>60</v>
      </c>
      <c r="I516" s="219"/>
      <c r="J516" s="226">
        <v>199.71</v>
      </c>
      <c r="K516" s="226"/>
      <c r="L516" s="22" t="s">
        <v>8</v>
      </c>
      <c r="M516" s="23" t="s">
        <v>15</v>
      </c>
      <c r="N516" s="219">
        <v>0.7</v>
      </c>
      <c r="O516" s="219"/>
      <c r="P516" s="23" t="s">
        <v>13</v>
      </c>
      <c r="Q516" s="224">
        <f>J516/N516</f>
        <v>285.3</v>
      </c>
      <c r="R516" s="224"/>
      <c r="S516" s="22" t="s">
        <v>8</v>
      </c>
      <c r="T516" s="226">
        <v>310</v>
      </c>
      <c r="U516" s="226"/>
      <c r="V516" s="22" t="s">
        <v>8</v>
      </c>
      <c r="W516" s="33" t="s">
        <v>29</v>
      </c>
      <c r="X516" s="38" t="s">
        <v>81</v>
      </c>
      <c r="Y516" s="39"/>
      <c r="Z516" s="22" t="str">
        <f>IF(Q516&lt;=T516,"OK, Rndr &lt; RRmax","NG, Rndr &gt; RRmax")</f>
        <v>OK, Rndr &lt; RRmax</v>
      </c>
      <c r="AA516" s="22"/>
      <c r="AB516" s="28"/>
      <c r="AC516" s="28"/>
      <c r="AD516" s="53"/>
    </row>
    <row r="517" spans="2:30" x14ac:dyDescent="0.2">
      <c r="AB517" s="28"/>
      <c r="AC517" s="28"/>
    </row>
    <row r="518" spans="2:30" x14ac:dyDescent="0.2">
      <c r="B518" t="s">
        <v>53</v>
      </c>
      <c r="E518" s="22" t="s">
        <v>124</v>
      </c>
      <c r="T518" s="22"/>
    </row>
    <row r="519" spans="2:30" x14ac:dyDescent="0.2">
      <c r="B519" s="22"/>
    </row>
    <row r="520" spans="2:30" x14ac:dyDescent="0.2">
      <c r="B520" s="21" t="s">
        <v>48</v>
      </c>
      <c r="G520" s="37" t="s">
        <v>129</v>
      </c>
    </row>
    <row r="521" spans="2:30" x14ac:dyDescent="0.2">
      <c r="B521" s="21"/>
    </row>
    <row r="522" spans="2:30" x14ac:dyDescent="0.2">
      <c r="F522" s="227" t="s">
        <v>14</v>
      </c>
      <c r="G522" s="227"/>
      <c r="H522" s="227" t="s">
        <v>125</v>
      </c>
      <c r="I522" s="227"/>
    </row>
    <row r="523" spans="2:30" x14ac:dyDescent="0.2">
      <c r="B523" s="22" t="s">
        <v>49</v>
      </c>
      <c r="F523" s="227" t="s">
        <v>30</v>
      </c>
      <c r="G523" s="227"/>
      <c r="H523" s="227" t="s">
        <v>32</v>
      </c>
      <c r="I523" s="227"/>
      <c r="J523" s="24" t="s">
        <v>24</v>
      </c>
      <c r="K523" s="25"/>
      <c r="L523" s="25"/>
      <c r="M523" s="25"/>
      <c r="N523" s="25"/>
      <c r="Q523" s="222" t="s">
        <v>25</v>
      </c>
      <c r="R523" s="222"/>
      <c r="T523" s="24" t="s">
        <v>130</v>
      </c>
      <c r="U523" s="24"/>
      <c r="V523" s="24"/>
      <c r="W523" s="24"/>
      <c r="X523" s="24"/>
      <c r="Y523" s="24"/>
      <c r="Z523" s="28"/>
    </row>
    <row r="524" spans="2:30" x14ac:dyDescent="0.2">
      <c r="AB524" s="28"/>
      <c r="AC524" s="28"/>
    </row>
    <row r="525" spans="2:30" x14ac:dyDescent="0.2">
      <c r="B525" s="38" t="s">
        <v>120</v>
      </c>
      <c r="F525" s="228">
        <v>5</v>
      </c>
      <c r="G525" s="228"/>
      <c r="H525" s="219">
        <v>30</v>
      </c>
      <c r="I525" s="219"/>
      <c r="J525" s="226">
        <v>199.71</v>
      </c>
      <c r="K525" s="226"/>
      <c r="L525" s="22" t="s">
        <v>8</v>
      </c>
      <c r="M525" s="23" t="s">
        <v>15</v>
      </c>
      <c r="N525" s="219">
        <v>0.55000000000000004</v>
      </c>
      <c r="O525" s="219"/>
      <c r="P525" s="23" t="s">
        <v>13</v>
      </c>
      <c r="Q525" s="224">
        <f>J525/N525</f>
        <v>363.10909090909087</v>
      </c>
      <c r="R525" s="224"/>
      <c r="S525" s="22" t="s">
        <v>8</v>
      </c>
      <c r="T525" s="226">
        <v>350</v>
      </c>
      <c r="U525" s="226"/>
      <c r="V525" s="22" t="s">
        <v>8</v>
      </c>
      <c r="W525" s="33" t="s">
        <v>29</v>
      </c>
      <c r="X525" s="38" t="s">
        <v>81</v>
      </c>
      <c r="Y525" s="39"/>
      <c r="Z525" s="22" t="str">
        <f>IF(Q525&lt;=T525,"OK, Rndr &lt; RRmax","NG, Rndr &gt; RRmax")</f>
        <v>NG, Rndr &gt; RRmax</v>
      </c>
      <c r="AA525" s="22"/>
      <c r="AB525" s="28"/>
      <c r="AC525" s="28"/>
      <c r="AD525" s="53"/>
    </row>
    <row r="526" spans="2:30" x14ac:dyDescent="0.2">
      <c r="AB526" s="28"/>
      <c r="AC526" s="28"/>
    </row>
    <row r="527" spans="2:30" x14ac:dyDescent="0.2">
      <c r="B527" t="s">
        <v>53</v>
      </c>
      <c r="E527" s="22" t="s">
        <v>124</v>
      </c>
      <c r="S527" s="22"/>
    </row>
    <row r="529" spans="2:27" x14ac:dyDescent="0.2">
      <c r="B529" s="21" t="s">
        <v>132</v>
      </c>
    </row>
    <row r="531" spans="2:27" x14ac:dyDescent="0.2">
      <c r="B531" s="22" t="s">
        <v>131</v>
      </c>
    </row>
    <row r="533" spans="2:27" x14ac:dyDescent="0.2">
      <c r="B533" t="s">
        <v>126</v>
      </c>
    </row>
    <row r="535" spans="2:27" x14ac:dyDescent="0.2">
      <c r="C535" s="22" t="s">
        <v>97</v>
      </c>
      <c r="J535" s="210">
        <v>1097</v>
      </c>
      <c r="K535" s="210"/>
      <c r="L535" s="22" t="s">
        <v>7</v>
      </c>
      <c r="M535" s="22" t="s">
        <v>113</v>
      </c>
    </row>
    <row r="536" spans="2:27" x14ac:dyDescent="0.2">
      <c r="C536" s="22" t="s">
        <v>101</v>
      </c>
      <c r="I536" s="23" t="s">
        <v>16</v>
      </c>
      <c r="J536" s="211">
        <v>1037</v>
      </c>
      <c r="K536" s="211"/>
      <c r="L536" s="51" t="s">
        <v>7</v>
      </c>
      <c r="M536" s="22" t="s">
        <v>113</v>
      </c>
    </row>
    <row r="537" spans="2:27" x14ac:dyDescent="0.2">
      <c r="C537" s="22" t="s">
        <v>100</v>
      </c>
      <c r="I537" s="23"/>
      <c r="J537" s="212">
        <f>J535-J536</f>
        <v>60</v>
      </c>
      <c r="K537" s="212"/>
      <c r="L537" s="22" t="s">
        <v>7</v>
      </c>
      <c r="S537" s="22" t="s">
        <v>134</v>
      </c>
      <c r="Y537" s="224">
        <f>J516</f>
        <v>199.71</v>
      </c>
      <c r="Z537" s="227"/>
      <c r="AA537" s="22" t="s">
        <v>85</v>
      </c>
    </row>
    <row r="539" spans="2:27" x14ac:dyDescent="0.2">
      <c r="B539" t="s">
        <v>127</v>
      </c>
    </row>
    <row r="541" spans="2:27" x14ac:dyDescent="0.2">
      <c r="C541" s="22" t="s">
        <v>97</v>
      </c>
      <c r="J541" s="210">
        <v>1097</v>
      </c>
      <c r="K541" s="210"/>
      <c r="L541" s="22" t="s">
        <v>7</v>
      </c>
      <c r="M541" s="22" t="s">
        <v>113</v>
      </c>
    </row>
    <row r="542" spans="2:27" x14ac:dyDescent="0.2">
      <c r="C542" s="22" t="s">
        <v>101</v>
      </c>
      <c r="I542" s="23" t="s">
        <v>16</v>
      </c>
      <c r="J542" s="211">
        <v>1068.3</v>
      </c>
      <c r="K542" s="211"/>
      <c r="L542" s="51" t="s">
        <v>7</v>
      </c>
      <c r="M542" s="22" t="s">
        <v>113</v>
      </c>
    </row>
    <row r="543" spans="2:27" x14ac:dyDescent="0.2">
      <c r="C543" s="22" t="s">
        <v>100</v>
      </c>
      <c r="I543" s="23"/>
      <c r="J543" s="212">
        <f>J541-J542</f>
        <v>28.700000000000045</v>
      </c>
      <c r="K543" s="212"/>
      <c r="L543" s="22" t="s">
        <v>7</v>
      </c>
      <c r="S543" t="s">
        <v>133</v>
      </c>
      <c r="Y543" s="224">
        <f>Q525</f>
        <v>363.10909090909087</v>
      </c>
      <c r="Z543" s="227"/>
      <c r="AA543" t="s">
        <v>85</v>
      </c>
    </row>
    <row r="544" spans="2:27" x14ac:dyDescent="0.2">
      <c r="E544" s="55"/>
      <c r="F544" s="55"/>
      <c r="M544" s="22"/>
      <c r="T544" s="50"/>
      <c r="V544" s="22"/>
      <c r="W544" s="22"/>
    </row>
    <row r="545" spans="1:31" x14ac:dyDescent="0.2">
      <c r="B545" s="22" t="s">
        <v>103</v>
      </c>
      <c r="E545" s="55"/>
      <c r="F545" s="55"/>
      <c r="J545" s="22"/>
      <c r="K545" s="22"/>
      <c r="M545" s="22"/>
      <c r="T545" s="50"/>
      <c r="V545" s="22"/>
      <c r="W545" s="22"/>
    </row>
    <row r="547" spans="1:31" x14ac:dyDescent="0.2">
      <c r="B547" s="22" t="s">
        <v>135</v>
      </c>
    </row>
    <row r="549" spans="1:31" x14ac:dyDescent="0.2">
      <c r="B549" s="21" t="s">
        <v>33</v>
      </c>
    </row>
    <row r="551" spans="1:31" x14ac:dyDescent="0.2">
      <c r="B551" s="22" t="s">
        <v>34</v>
      </c>
    </row>
    <row r="552" spans="1:31" x14ac:dyDescent="0.2">
      <c r="B552" s="22" t="s">
        <v>35</v>
      </c>
    </row>
    <row r="554" spans="1:31" x14ac:dyDescent="0.2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</row>
    <row r="555" spans="1:31" x14ac:dyDescent="0.2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</row>
    <row r="558" spans="1:31" x14ac:dyDescent="0.2">
      <c r="B558" s="22" t="s">
        <v>68</v>
      </c>
      <c r="C558" s="37" t="s">
        <v>55</v>
      </c>
      <c r="E558" t="s">
        <v>77</v>
      </c>
      <c r="F558" s="37" t="s">
        <v>91</v>
      </c>
    </row>
    <row r="560" spans="1:31" x14ac:dyDescent="0.2">
      <c r="B560" s="22" t="s">
        <v>61</v>
      </c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3"/>
      <c r="Q560" s="35"/>
      <c r="R560" s="59"/>
      <c r="S560" s="23"/>
      <c r="T560" s="59"/>
      <c r="U560" s="23"/>
      <c r="V560" s="36"/>
      <c r="W560" s="36"/>
      <c r="X560" s="22"/>
      <c r="Y560" s="22"/>
      <c r="Z560" s="22"/>
      <c r="AA560" s="22"/>
      <c r="AB560" s="22"/>
      <c r="AC560" s="22"/>
    </row>
    <row r="561" spans="2:29" x14ac:dyDescent="0.2"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3"/>
      <c r="Q561" s="35"/>
      <c r="R561" s="59"/>
      <c r="S561" s="23"/>
      <c r="T561" s="59"/>
      <c r="U561" s="23"/>
      <c r="V561" s="36"/>
      <c r="W561" s="36"/>
      <c r="X561" s="22"/>
      <c r="Y561" s="22"/>
      <c r="Z561" s="22"/>
      <c r="AA561" s="22"/>
      <c r="AB561" s="22"/>
      <c r="AC561" s="22"/>
    </row>
    <row r="562" spans="2:29" x14ac:dyDescent="0.2">
      <c r="C562" s="26"/>
      <c r="H562" s="232" t="s">
        <v>14</v>
      </c>
      <c r="I562" s="233"/>
      <c r="K562" s="233" t="s">
        <v>11</v>
      </c>
      <c r="L562" s="233"/>
      <c r="N562" s="233" t="s">
        <v>9</v>
      </c>
      <c r="O562" s="233"/>
      <c r="Q562" s="27"/>
      <c r="R562" s="28"/>
      <c r="T562" s="56" t="s">
        <v>62</v>
      </c>
      <c r="U562" s="57"/>
      <c r="AC562" s="22"/>
    </row>
    <row r="563" spans="2:29" x14ac:dyDescent="0.2">
      <c r="B563" s="29" t="s">
        <v>65</v>
      </c>
      <c r="C563" s="26"/>
      <c r="H563" s="228">
        <v>1</v>
      </c>
      <c r="I563" s="228"/>
      <c r="J563" s="56" t="s">
        <v>12</v>
      </c>
      <c r="K563" s="230">
        <v>5.5</v>
      </c>
      <c r="L563" s="230"/>
      <c r="M563" s="57" t="s">
        <v>12</v>
      </c>
      <c r="N563" s="230">
        <v>1</v>
      </c>
      <c r="O563" s="230"/>
      <c r="P563" s="231" t="s">
        <v>63</v>
      </c>
      <c r="Q563" s="231"/>
      <c r="R563" s="214">
        <v>5.5</v>
      </c>
      <c r="S563" s="214"/>
      <c r="T563" s="23" t="s">
        <v>18</v>
      </c>
      <c r="U563" s="214">
        <v>5.5</v>
      </c>
      <c r="V563" s="214"/>
      <c r="W563" s="30" t="s">
        <v>19</v>
      </c>
      <c r="X563" s="219">
        <f>H563*K563*N563*0.5*(R563+U563)</f>
        <v>30.25</v>
      </c>
      <c r="Y563" s="219"/>
      <c r="Z563" s="22" t="s">
        <v>64</v>
      </c>
      <c r="AA563" s="22"/>
      <c r="AB563" s="22"/>
      <c r="AC563" s="22"/>
    </row>
    <row r="564" spans="2:29" x14ac:dyDescent="0.2">
      <c r="B564" s="29" t="s">
        <v>66</v>
      </c>
      <c r="C564" s="26"/>
      <c r="H564" s="228">
        <v>1</v>
      </c>
      <c r="I564" s="228"/>
      <c r="J564" s="56" t="s">
        <v>12</v>
      </c>
      <c r="K564" s="230">
        <v>4.5</v>
      </c>
      <c r="L564" s="230"/>
      <c r="M564" s="57" t="s">
        <v>12</v>
      </c>
      <c r="N564" s="230">
        <v>1</v>
      </c>
      <c r="O564" s="230"/>
      <c r="P564" s="231" t="s">
        <v>63</v>
      </c>
      <c r="Q564" s="231"/>
      <c r="R564" s="214">
        <v>0.5</v>
      </c>
      <c r="S564" s="214"/>
      <c r="T564" s="23" t="s">
        <v>18</v>
      </c>
      <c r="U564" s="214">
        <f>2+4/12</f>
        <v>2.3333333333333335</v>
      </c>
      <c r="V564" s="214"/>
      <c r="W564" s="30" t="s">
        <v>19</v>
      </c>
      <c r="X564" s="219">
        <f>H564*K564*N564*0.5*(R564+U564)</f>
        <v>6.375</v>
      </c>
      <c r="Y564" s="219"/>
      <c r="Z564" s="22" t="s">
        <v>64</v>
      </c>
      <c r="AA564" s="22"/>
      <c r="AB564" s="22"/>
      <c r="AC564" s="22"/>
    </row>
    <row r="565" spans="2:29" x14ac:dyDescent="0.2">
      <c r="B565" s="29" t="s">
        <v>66</v>
      </c>
      <c r="C565" s="26"/>
      <c r="H565" s="228">
        <v>1</v>
      </c>
      <c r="I565" s="228"/>
      <c r="J565" s="56" t="s">
        <v>12</v>
      </c>
      <c r="K565" s="230">
        <f>2+5/12</f>
        <v>2.4166666666666665</v>
      </c>
      <c r="L565" s="230"/>
      <c r="M565" s="57" t="s">
        <v>12</v>
      </c>
      <c r="N565" s="230">
        <v>1</v>
      </c>
      <c r="O565" s="230"/>
      <c r="P565" s="231" t="s">
        <v>63</v>
      </c>
      <c r="Q565" s="231"/>
      <c r="R565" s="214">
        <f>2+4/12</f>
        <v>2.3333333333333335</v>
      </c>
      <c r="S565" s="214"/>
      <c r="T565" s="23" t="s">
        <v>18</v>
      </c>
      <c r="U565" s="214">
        <f>2+4/12</f>
        <v>2.3333333333333335</v>
      </c>
      <c r="V565" s="214"/>
      <c r="W565" s="30" t="s">
        <v>19</v>
      </c>
      <c r="X565" s="219">
        <f>H565*K565*N565*0.5*(R565+U565)</f>
        <v>5.6388888888888893</v>
      </c>
      <c r="Y565" s="219"/>
      <c r="Z565" s="22" t="s">
        <v>64</v>
      </c>
      <c r="AA565" s="22"/>
      <c r="AB565" s="22"/>
      <c r="AC565" s="22"/>
    </row>
    <row r="566" spans="2:29" x14ac:dyDescent="0.2"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3"/>
      <c r="Q566" s="35"/>
      <c r="R566" s="59"/>
      <c r="S566" s="23"/>
      <c r="T566" s="59"/>
      <c r="U566" s="23"/>
      <c r="V566" s="36"/>
      <c r="W566" s="36"/>
      <c r="X566" s="22"/>
      <c r="Y566" s="22"/>
      <c r="Z566" s="22"/>
      <c r="AA566" s="22"/>
      <c r="AB566" s="22"/>
      <c r="AC566" s="22"/>
    </row>
    <row r="567" spans="2:29" x14ac:dyDescent="0.2"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3"/>
      <c r="Q567" s="35"/>
      <c r="R567" s="59"/>
      <c r="S567" s="23"/>
      <c r="T567" s="59"/>
      <c r="U567" s="23"/>
      <c r="V567" s="36"/>
      <c r="W567" s="36"/>
      <c r="X567" s="219">
        <f>SUM(X563:Y566)</f>
        <v>42.263888888888886</v>
      </c>
      <c r="Y567" s="219"/>
      <c r="Z567" s="22" t="s">
        <v>64</v>
      </c>
      <c r="AA567" s="22"/>
      <c r="AB567" s="22"/>
      <c r="AC567" s="22"/>
    </row>
    <row r="570" spans="2:29" x14ac:dyDescent="0.2">
      <c r="B570" s="22" t="s">
        <v>68</v>
      </c>
      <c r="C570" s="37" t="s">
        <v>38</v>
      </c>
      <c r="E570" t="s">
        <v>77</v>
      </c>
      <c r="F570" s="37" t="s">
        <v>76</v>
      </c>
    </row>
    <row r="572" spans="2:29" x14ac:dyDescent="0.2">
      <c r="B572" s="22" t="s">
        <v>61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3"/>
      <c r="Q572" s="35"/>
      <c r="R572" s="59"/>
      <c r="S572" s="23"/>
      <c r="T572" s="59"/>
      <c r="U572" s="23"/>
      <c r="V572" s="36"/>
      <c r="W572" s="36"/>
      <c r="X572" s="22"/>
      <c r="Y572" s="22"/>
      <c r="Z572" s="22"/>
      <c r="AA572" s="22"/>
      <c r="AB572" s="22"/>
      <c r="AC572" s="22"/>
    </row>
    <row r="573" spans="2:29" x14ac:dyDescent="0.2"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3"/>
      <c r="Q573" s="35"/>
      <c r="R573" s="59"/>
      <c r="S573" s="23"/>
      <c r="T573" s="59"/>
      <c r="U573" s="23"/>
      <c r="V573" s="36"/>
      <c r="W573" s="36"/>
      <c r="X573" s="22"/>
      <c r="Y573" s="22"/>
      <c r="Z573" s="22"/>
      <c r="AA573" s="22"/>
      <c r="AB573" s="22"/>
      <c r="AC573" s="22"/>
    </row>
    <row r="574" spans="2:29" x14ac:dyDescent="0.2">
      <c r="C574" s="26"/>
      <c r="H574" s="232" t="s">
        <v>14</v>
      </c>
      <c r="I574" s="233"/>
      <c r="K574" s="233" t="s">
        <v>11</v>
      </c>
      <c r="L574" s="233"/>
      <c r="N574" s="233" t="s">
        <v>9</v>
      </c>
      <c r="O574" s="233"/>
      <c r="Q574" s="27"/>
      <c r="R574" s="28"/>
      <c r="T574" s="56" t="s">
        <v>62</v>
      </c>
      <c r="U574" s="57"/>
      <c r="AC574" s="22"/>
    </row>
    <row r="575" spans="2:29" x14ac:dyDescent="0.2">
      <c r="B575" s="29" t="s">
        <v>65</v>
      </c>
      <c r="C575" s="26"/>
      <c r="H575" s="224">
        <v>0.5</v>
      </c>
      <c r="I575" s="224"/>
      <c r="J575" s="56" t="s">
        <v>12</v>
      </c>
      <c r="K575" s="230">
        <v>1.5</v>
      </c>
      <c r="L575" s="230"/>
      <c r="M575" s="57" t="s">
        <v>12</v>
      </c>
      <c r="N575" s="230">
        <v>3</v>
      </c>
      <c r="O575" s="230"/>
      <c r="P575" s="231" t="s">
        <v>63</v>
      </c>
      <c r="Q575" s="231"/>
      <c r="R575" s="214">
        <v>5.5</v>
      </c>
      <c r="S575" s="214"/>
      <c r="T575" s="23" t="s">
        <v>18</v>
      </c>
      <c r="U575" s="214">
        <v>5.5</v>
      </c>
      <c r="V575" s="214"/>
      <c r="W575" s="30" t="s">
        <v>19</v>
      </c>
      <c r="X575" s="219">
        <f>H575*K575*N575*0.5*(R575+U575)</f>
        <v>12.375</v>
      </c>
      <c r="Y575" s="219"/>
      <c r="Z575" s="22" t="s">
        <v>64</v>
      </c>
      <c r="AC575" s="22"/>
    </row>
    <row r="576" spans="2:29" x14ac:dyDescent="0.2">
      <c r="B576" s="29" t="s">
        <v>65</v>
      </c>
      <c r="C576" s="26"/>
      <c r="H576" s="228">
        <v>1</v>
      </c>
      <c r="I576" s="228"/>
      <c r="J576" s="56" t="s">
        <v>12</v>
      </c>
      <c r="K576" s="230">
        <f>3+1.125/12</f>
        <v>3.09375</v>
      </c>
      <c r="L576" s="230"/>
      <c r="M576" s="57" t="s">
        <v>12</v>
      </c>
      <c r="N576" s="230">
        <v>1</v>
      </c>
      <c r="O576" s="230"/>
      <c r="P576" s="231" t="s">
        <v>63</v>
      </c>
      <c r="Q576" s="231"/>
      <c r="R576" s="214">
        <v>5.5</v>
      </c>
      <c r="S576" s="214"/>
      <c r="T576" s="23" t="s">
        <v>18</v>
      </c>
      <c r="U576" s="214">
        <v>5.5</v>
      </c>
      <c r="V576" s="214"/>
      <c r="W576" s="30" t="s">
        <v>19</v>
      </c>
      <c r="X576" s="219">
        <f>H576*K576*N576*0.5*(R576+U576)</f>
        <v>17.015625</v>
      </c>
      <c r="Y576" s="219"/>
      <c r="Z576" s="22" t="s">
        <v>64</v>
      </c>
      <c r="AA576" s="22"/>
      <c r="AB576" s="22"/>
      <c r="AC576" s="22"/>
    </row>
    <row r="577" spans="2:29" x14ac:dyDescent="0.2">
      <c r="B577" s="29" t="s">
        <v>66</v>
      </c>
      <c r="C577" s="26"/>
      <c r="H577" s="228">
        <v>1</v>
      </c>
      <c r="I577" s="228"/>
      <c r="J577" s="56" t="s">
        <v>12</v>
      </c>
      <c r="K577" s="230">
        <f>3+11/12</f>
        <v>3.9166666666666665</v>
      </c>
      <c r="L577" s="230"/>
      <c r="M577" s="57" t="s">
        <v>12</v>
      </c>
      <c r="N577" s="230">
        <v>1</v>
      </c>
      <c r="O577" s="230"/>
      <c r="P577" s="231" t="s">
        <v>63</v>
      </c>
      <c r="Q577" s="231"/>
      <c r="R577" s="214">
        <v>2</v>
      </c>
      <c r="S577" s="214"/>
      <c r="T577" s="23" t="s">
        <v>18</v>
      </c>
      <c r="U577" s="214">
        <v>2</v>
      </c>
      <c r="V577" s="214"/>
      <c r="W577" s="30" t="s">
        <v>19</v>
      </c>
      <c r="X577" s="219">
        <f>H577*K577*N577*0.5*(R577+U577)</f>
        <v>7.833333333333333</v>
      </c>
      <c r="Y577" s="219"/>
      <c r="Z577" s="22" t="s">
        <v>64</v>
      </c>
      <c r="AA577" s="22"/>
      <c r="AB577" s="22"/>
      <c r="AC577" s="22"/>
    </row>
    <row r="578" spans="2:29" x14ac:dyDescent="0.2">
      <c r="B578" s="29" t="s">
        <v>66</v>
      </c>
      <c r="C578" s="26"/>
      <c r="H578" s="228">
        <v>1</v>
      </c>
      <c r="I578" s="228"/>
      <c r="J578" s="56" t="s">
        <v>12</v>
      </c>
      <c r="K578" s="230">
        <f>5/12</f>
        <v>0.41666666666666669</v>
      </c>
      <c r="L578" s="230"/>
      <c r="M578" s="57" t="s">
        <v>12</v>
      </c>
      <c r="N578" s="230">
        <v>1</v>
      </c>
      <c r="O578" s="230"/>
      <c r="P578" s="231" t="s">
        <v>63</v>
      </c>
      <c r="Q578" s="231"/>
      <c r="R578" s="214">
        <v>2</v>
      </c>
      <c r="S578" s="214"/>
      <c r="T578" s="23" t="s">
        <v>18</v>
      </c>
      <c r="U578" s="214">
        <v>2</v>
      </c>
      <c r="V578" s="214"/>
      <c r="W578" s="30" t="s">
        <v>19</v>
      </c>
      <c r="X578" s="219">
        <f>H578*K578*N578*0.5*(R578+U578)</f>
        <v>0.83333333333333337</v>
      </c>
      <c r="Y578" s="219"/>
      <c r="Z578" s="22" t="s">
        <v>64</v>
      </c>
      <c r="AA578" s="22"/>
      <c r="AB578" s="22"/>
      <c r="AC578" s="22"/>
    </row>
    <row r="579" spans="2:29" x14ac:dyDescent="0.2"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3"/>
      <c r="Q579" s="35"/>
      <c r="R579" s="59"/>
      <c r="S579" s="23"/>
      <c r="T579" s="59"/>
      <c r="U579" s="23"/>
      <c r="V579" s="36"/>
      <c r="W579" s="36"/>
      <c r="X579" s="22"/>
      <c r="Y579" s="22"/>
      <c r="Z579" s="22"/>
      <c r="AA579" s="22"/>
      <c r="AB579" s="22"/>
      <c r="AC579" s="22"/>
    </row>
    <row r="580" spans="2:29" x14ac:dyDescent="0.2"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3"/>
      <c r="Q580" s="35"/>
      <c r="R580" s="59"/>
      <c r="S580" s="23"/>
      <c r="T580" s="59"/>
      <c r="U580" s="23"/>
      <c r="V580" s="36"/>
      <c r="W580" s="36"/>
      <c r="X580" s="219">
        <f>SUM(X575:Y579)</f>
        <v>38.057291666666671</v>
      </c>
      <c r="Y580" s="219"/>
      <c r="Z580" s="22" t="s">
        <v>64</v>
      </c>
      <c r="AA580" s="22"/>
      <c r="AB580" s="22"/>
      <c r="AC580" s="22"/>
    </row>
    <row r="583" spans="2:29" x14ac:dyDescent="0.2">
      <c r="B583" s="22" t="s">
        <v>68</v>
      </c>
      <c r="C583" s="37" t="s">
        <v>55</v>
      </c>
      <c r="E583" t="s">
        <v>77</v>
      </c>
      <c r="F583" s="37" t="s">
        <v>76</v>
      </c>
    </row>
    <row r="585" spans="2:29" x14ac:dyDescent="0.2">
      <c r="B585" s="22" t="s">
        <v>61</v>
      </c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3"/>
      <c r="Q585" s="35"/>
      <c r="R585" s="59"/>
      <c r="S585" s="23"/>
      <c r="T585" s="59"/>
      <c r="U585" s="23"/>
      <c r="V585" s="36"/>
      <c r="W585" s="36"/>
      <c r="X585" s="22"/>
      <c r="Y585" s="22"/>
      <c r="Z585" s="22"/>
      <c r="AA585" s="22"/>
    </row>
    <row r="586" spans="2:29" x14ac:dyDescent="0.2"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3"/>
      <c r="Q586" s="35"/>
      <c r="R586" s="59"/>
      <c r="S586" s="23"/>
      <c r="T586" s="59"/>
      <c r="U586" s="23"/>
      <c r="V586" s="36"/>
      <c r="W586" s="36"/>
      <c r="X586" s="22"/>
      <c r="Y586" s="22"/>
      <c r="Z586" s="22"/>
      <c r="AA586" s="22"/>
    </row>
    <row r="587" spans="2:29" x14ac:dyDescent="0.2">
      <c r="C587" s="26"/>
      <c r="H587" s="232" t="s">
        <v>14</v>
      </c>
      <c r="I587" s="233"/>
      <c r="K587" s="233" t="s">
        <v>11</v>
      </c>
      <c r="L587" s="233"/>
      <c r="N587" s="233" t="s">
        <v>9</v>
      </c>
      <c r="O587" s="233"/>
      <c r="Q587" s="27"/>
      <c r="R587" s="28"/>
      <c r="T587" s="56" t="s">
        <v>62</v>
      </c>
      <c r="U587" s="57"/>
    </row>
    <row r="588" spans="2:29" x14ac:dyDescent="0.2">
      <c r="B588" s="29" t="s">
        <v>65</v>
      </c>
      <c r="C588" s="26"/>
      <c r="H588" s="224">
        <v>0.5</v>
      </c>
      <c r="I588" s="224"/>
      <c r="J588" s="56" t="s">
        <v>12</v>
      </c>
      <c r="K588" s="230">
        <v>1.5</v>
      </c>
      <c r="L588" s="230"/>
      <c r="M588" s="57" t="s">
        <v>12</v>
      </c>
      <c r="N588" s="230">
        <v>3</v>
      </c>
      <c r="O588" s="230"/>
      <c r="P588" s="231" t="s">
        <v>63</v>
      </c>
      <c r="Q588" s="231"/>
      <c r="R588" s="214">
        <v>5.5</v>
      </c>
      <c r="S588" s="214"/>
      <c r="T588" s="23" t="s">
        <v>18</v>
      </c>
      <c r="U588" s="214">
        <v>5.5</v>
      </c>
      <c r="V588" s="214"/>
      <c r="W588" s="30" t="s">
        <v>19</v>
      </c>
      <c r="X588" s="219">
        <f>H588*K588*N588*0.5*(R588+U588)</f>
        <v>12.375</v>
      </c>
      <c r="Y588" s="219"/>
      <c r="Z588" s="22" t="s">
        <v>64</v>
      </c>
    </row>
    <row r="589" spans="2:29" x14ac:dyDescent="0.2">
      <c r="B589" s="29" t="s">
        <v>65</v>
      </c>
      <c r="C589" s="26"/>
      <c r="H589" s="228">
        <v>1</v>
      </c>
      <c r="I589" s="228"/>
      <c r="J589" s="56" t="s">
        <v>12</v>
      </c>
      <c r="K589" s="230">
        <f>3+5.125/12</f>
        <v>3.4270833333333335</v>
      </c>
      <c r="L589" s="230"/>
      <c r="M589" s="57" t="s">
        <v>12</v>
      </c>
      <c r="N589" s="230">
        <v>1</v>
      </c>
      <c r="O589" s="230"/>
      <c r="P589" s="231" t="s">
        <v>63</v>
      </c>
      <c r="Q589" s="231"/>
      <c r="R589" s="214">
        <v>5.5</v>
      </c>
      <c r="S589" s="214"/>
      <c r="T589" s="23" t="s">
        <v>18</v>
      </c>
      <c r="U589" s="214">
        <v>5.5</v>
      </c>
      <c r="V589" s="214"/>
      <c r="W589" s="30" t="s">
        <v>19</v>
      </c>
      <c r="X589" s="219">
        <f>H589*K589*N589*0.5*(R589+U589)</f>
        <v>18.848958333333336</v>
      </c>
      <c r="Y589" s="219"/>
      <c r="Z589" s="22" t="s">
        <v>64</v>
      </c>
      <c r="AA589" s="22"/>
    </row>
    <row r="590" spans="2:29" x14ac:dyDescent="0.2">
      <c r="B590" s="29" t="s">
        <v>66</v>
      </c>
      <c r="C590" s="26"/>
      <c r="H590" s="228">
        <v>1</v>
      </c>
      <c r="I590" s="228"/>
      <c r="J590" s="56" t="s">
        <v>12</v>
      </c>
      <c r="K590" s="230">
        <f>4+3/12</f>
        <v>4.25</v>
      </c>
      <c r="L590" s="230"/>
      <c r="M590" s="57" t="s">
        <v>12</v>
      </c>
      <c r="N590" s="230">
        <v>1</v>
      </c>
      <c r="O590" s="230"/>
      <c r="P590" s="231" t="s">
        <v>63</v>
      </c>
      <c r="Q590" s="231"/>
      <c r="R590" s="214">
        <f>2+4/12</f>
        <v>2.3333333333333335</v>
      </c>
      <c r="S590" s="214"/>
      <c r="T590" s="23" t="s">
        <v>18</v>
      </c>
      <c r="U590" s="214">
        <f>2+4/12</f>
        <v>2.3333333333333335</v>
      </c>
      <c r="V590" s="214"/>
      <c r="W590" s="30" t="s">
        <v>19</v>
      </c>
      <c r="X590" s="219">
        <f>H590*K590*N590*0.5*(R590+U590)</f>
        <v>9.9166666666666679</v>
      </c>
      <c r="Y590" s="219"/>
      <c r="Z590" s="22" t="s">
        <v>64</v>
      </c>
      <c r="AA590" s="22"/>
    </row>
    <row r="591" spans="2:29" x14ac:dyDescent="0.2">
      <c r="B591" s="29" t="s">
        <v>66</v>
      </c>
      <c r="C591" s="26"/>
      <c r="H591" s="228">
        <v>1</v>
      </c>
      <c r="I591" s="228"/>
      <c r="J591" s="56" t="s">
        <v>12</v>
      </c>
      <c r="K591" s="230">
        <f>5/12</f>
        <v>0.41666666666666669</v>
      </c>
      <c r="L591" s="230"/>
      <c r="M591" s="57" t="s">
        <v>12</v>
      </c>
      <c r="N591" s="230">
        <v>1</v>
      </c>
      <c r="O591" s="230"/>
      <c r="P591" s="231" t="s">
        <v>63</v>
      </c>
      <c r="Q591" s="231"/>
      <c r="R591" s="214">
        <f>2+4/12</f>
        <v>2.3333333333333335</v>
      </c>
      <c r="S591" s="214"/>
      <c r="T591" s="23" t="s">
        <v>18</v>
      </c>
      <c r="U591" s="214">
        <f>2+4/12</f>
        <v>2.3333333333333335</v>
      </c>
      <c r="V591" s="214"/>
      <c r="W591" s="30" t="s">
        <v>19</v>
      </c>
      <c r="X591" s="219">
        <f>H591*K591*N591*0.5*(R591+U591)</f>
        <v>0.97222222222222232</v>
      </c>
      <c r="Y591" s="219"/>
      <c r="Z591" s="22" t="s">
        <v>64</v>
      </c>
      <c r="AA591" s="22"/>
    </row>
    <row r="592" spans="2:29" x14ac:dyDescent="0.2"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3"/>
      <c r="Q592" s="35"/>
      <c r="R592" s="59"/>
      <c r="S592" s="23"/>
      <c r="T592" s="59"/>
      <c r="U592" s="23"/>
      <c r="V592" s="36"/>
      <c r="W592" s="36"/>
      <c r="X592" s="22"/>
      <c r="Y592" s="22"/>
      <c r="Z592" s="22"/>
      <c r="AA592" s="22"/>
    </row>
    <row r="593" spans="2:29" x14ac:dyDescent="0.2"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3"/>
      <c r="Q593" s="35"/>
      <c r="R593" s="59"/>
      <c r="S593" s="23"/>
      <c r="T593" s="59"/>
      <c r="U593" s="23"/>
      <c r="V593" s="36"/>
      <c r="W593" s="36"/>
      <c r="X593" s="219">
        <f>SUM(X588:Y592)</f>
        <v>42.112847222222221</v>
      </c>
      <c r="Y593" s="219"/>
      <c r="Z593" s="22" t="s">
        <v>64</v>
      </c>
      <c r="AA593" s="22"/>
    </row>
    <row r="596" spans="2:29" x14ac:dyDescent="0.2">
      <c r="B596" s="22" t="s">
        <v>68</v>
      </c>
      <c r="C596" s="37" t="s">
        <v>39</v>
      </c>
      <c r="E596" t="s">
        <v>77</v>
      </c>
      <c r="F596" s="37" t="s">
        <v>76</v>
      </c>
    </row>
    <row r="598" spans="2:29" x14ac:dyDescent="0.2">
      <c r="B598" s="22" t="s">
        <v>61</v>
      </c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3"/>
      <c r="Q598" s="35"/>
      <c r="R598" s="59"/>
      <c r="S598" s="23"/>
      <c r="T598" s="59"/>
      <c r="U598" s="23"/>
      <c r="V598" s="36"/>
      <c r="W598" s="36"/>
      <c r="X598" s="22"/>
      <c r="Y598" s="22"/>
      <c r="Z598" s="22"/>
      <c r="AA598" s="22"/>
      <c r="AB598" s="22"/>
      <c r="AC598" s="22"/>
    </row>
    <row r="599" spans="2:29" x14ac:dyDescent="0.2"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3"/>
      <c r="Q599" s="35"/>
      <c r="R599" s="59"/>
      <c r="S599" s="23"/>
      <c r="T599" s="59"/>
      <c r="U599" s="23"/>
      <c r="V599" s="36"/>
      <c r="W599" s="36"/>
      <c r="X599" s="22"/>
      <c r="Y599" s="22"/>
      <c r="Z599" s="22"/>
      <c r="AA599" s="22"/>
      <c r="AB599" s="22"/>
      <c r="AC599" s="22"/>
    </row>
    <row r="600" spans="2:29" x14ac:dyDescent="0.2">
      <c r="C600" s="26"/>
      <c r="H600" s="232" t="s">
        <v>14</v>
      </c>
      <c r="I600" s="233"/>
      <c r="K600" s="233" t="s">
        <v>11</v>
      </c>
      <c r="L600" s="233"/>
      <c r="N600" s="233" t="s">
        <v>9</v>
      </c>
      <c r="O600" s="233"/>
      <c r="Q600" s="27"/>
      <c r="R600" s="28"/>
      <c r="T600" s="56" t="s">
        <v>62</v>
      </c>
      <c r="U600" s="57"/>
      <c r="AC600" s="22"/>
    </row>
    <row r="601" spans="2:29" x14ac:dyDescent="0.2">
      <c r="B601" s="29" t="s">
        <v>65</v>
      </c>
      <c r="C601" s="26"/>
      <c r="H601" s="224">
        <v>0.5</v>
      </c>
      <c r="I601" s="224"/>
      <c r="J601" s="56" t="s">
        <v>12</v>
      </c>
      <c r="K601" s="230">
        <v>1.5</v>
      </c>
      <c r="L601" s="230"/>
      <c r="M601" s="57" t="s">
        <v>12</v>
      </c>
      <c r="N601" s="230">
        <v>3</v>
      </c>
      <c r="O601" s="230"/>
      <c r="P601" s="231" t="s">
        <v>63</v>
      </c>
      <c r="Q601" s="231"/>
      <c r="R601" s="214">
        <v>5.5</v>
      </c>
      <c r="S601" s="214"/>
      <c r="T601" s="23" t="s">
        <v>18</v>
      </c>
      <c r="U601" s="214">
        <v>5.5</v>
      </c>
      <c r="V601" s="214"/>
      <c r="W601" s="30" t="s">
        <v>19</v>
      </c>
      <c r="X601" s="219">
        <f>H601*K601*N601*0.5*(R601+U601)</f>
        <v>12.375</v>
      </c>
      <c r="Y601" s="219"/>
      <c r="Z601" s="22" t="s">
        <v>64</v>
      </c>
      <c r="AC601" s="22"/>
    </row>
    <row r="602" spans="2:29" x14ac:dyDescent="0.2">
      <c r="B602" s="29" t="s">
        <v>65</v>
      </c>
      <c r="C602" s="26"/>
      <c r="H602" s="228">
        <v>1</v>
      </c>
      <c r="I602" s="228"/>
      <c r="J602" s="56" t="s">
        <v>12</v>
      </c>
      <c r="K602" s="230">
        <f>4+1.125/12</f>
        <v>4.09375</v>
      </c>
      <c r="L602" s="230"/>
      <c r="M602" s="57" t="s">
        <v>12</v>
      </c>
      <c r="N602" s="230">
        <v>1</v>
      </c>
      <c r="O602" s="230"/>
      <c r="P602" s="231" t="s">
        <v>63</v>
      </c>
      <c r="Q602" s="231"/>
      <c r="R602" s="214">
        <v>5.5</v>
      </c>
      <c r="S602" s="214"/>
      <c r="T602" s="23" t="s">
        <v>18</v>
      </c>
      <c r="U602" s="214">
        <v>5.5</v>
      </c>
      <c r="V602" s="214"/>
      <c r="W602" s="30" t="s">
        <v>19</v>
      </c>
      <c r="X602" s="219">
        <f>H602*K602*N602*0.5*(R602+U602)</f>
        <v>22.515625</v>
      </c>
      <c r="Y602" s="219"/>
      <c r="Z602" s="22" t="s">
        <v>64</v>
      </c>
      <c r="AA602" s="22"/>
      <c r="AB602" s="22"/>
      <c r="AC602" s="22"/>
    </row>
    <row r="603" spans="2:29" x14ac:dyDescent="0.2">
      <c r="B603" s="29" t="s">
        <v>66</v>
      </c>
      <c r="C603" s="26"/>
      <c r="H603" s="228">
        <v>1</v>
      </c>
      <c r="I603" s="228"/>
      <c r="J603" s="56" t="s">
        <v>12</v>
      </c>
      <c r="K603" s="230">
        <f>1+10/12</f>
        <v>1.8333333333333335</v>
      </c>
      <c r="L603" s="230"/>
      <c r="M603" s="57" t="s">
        <v>12</v>
      </c>
      <c r="N603" s="230">
        <v>1</v>
      </c>
      <c r="O603" s="230"/>
      <c r="P603" s="231" t="s">
        <v>63</v>
      </c>
      <c r="Q603" s="231"/>
      <c r="R603" s="214">
        <f>2+2/12</f>
        <v>2.1666666666666665</v>
      </c>
      <c r="S603" s="214"/>
      <c r="T603" s="23" t="s">
        <v>18</v>
      </c>
      <c r="U603" s="214">
        <f>2+10/12</f>
        <v>2.8333333333333335</v>
      </c>
      <c r="V603" s="214"/>
      <c r="W603" s="30" t="s">
        <v>19</v>
      </c>
      <c r="X603" s="219">
        <f>H603*K603*N603*0.5*(R603+U603)</f>
        <v>4.5833333333333339</v>
      </c>
      <c r="Y603" s="219"/>
      <c r="Z603" s="22" t="s">
        <v>64</v>
      </c>
      <c r="AA603" s="22"/>
      <c r="AB603" s="22"/>
      <c r="AC603" s="22"/>
    </row>
    <row r="604" spans="2:29" x14ac:dyDescent="0.2">
      <c r="B604" s="29" t="s">
        <v>66</v>
      </c>
      <c r="C604" s="26"/>
      <c r="H604" s="228">
        <v>1</v>
      </c>
      <c r="I604" s="228"/>
      <c r="J604" s="56" t="s">
        <v>12</v>
      </c>
      <c r="K604" s="230">
        <f>3+1/12</f>
        <v>3.0833333333333335</v>
      </c>
      <c r="L604" s="230"/>
      <c r="M604" s="57" t="s">
        <v>12</v>
      </c>
      <c r="N604" s="230">
        <v>1</v>
      </c>
      <c r="O604" s="230"/>
      <c r="P604" s="231" t="s">
        <v>63</v>
      </c>
      <c r="Q604" s="231"/>
      <c r="R604" s="214">
        <f>2+10/12</f>
        <v>2.8333333333333335</v>
      </c>
      <c r="S604" s="214"/>
      <c r="T604" s="23" t="s">
        <v>18</v>
      </c>
      <c r="U604" s="214">
        <f>2+10/12</f>
        <v>2.8333333333333335</v>
      </c>
      <c r="V604" s="214"/>
      <c r="W604" s="30" t="s">
        <v>19</v>
      </c>
      <c r="X604" s="219">
        <f>H604*K604*N604*0.5*(R604+U604)</f>
        <v>8.7361111111111125</v>
      </c>
      <c r="Y604" s="219"/>
      <c r="Z604" s="22" t="s">
        <v>64</v>
      </c>
      <c r="AA604" s="22"/>
      <c r="AB604" s="22"/>
      <c r="AC604" s="22"/>
    </row>
    <row r="605" spans="2:29" x14ac:dyDescent="0.2">
      <c r="B605" s="29" t="s">
        <v>66</v>
      </c>
      <c r="C605" s="26"/>
      <c r="H605" s="228">
        <v>1</v>
      </c>
      <c r="I605" s="228"/>
      <c r="J605" s="56" t="s">
        <v>12</v>
      </c>
      <c r="K605" s="230">
        <f>5/12</f>
        <v>0.41666666666666669</v>
      </c>
      <c r="L605" s="230"/>
      <c r="M605" s="57" t="s">
        <v>12</v>
      </c>
      <c r="N605" s="230">
        <v>1</v>
      </c>
      <c r="O605" s="230"/>
      <c r="P605" s="231" t="s">
        <v>63</v>
      </c>
      <c r="Q605" s="231"/>
      <c r="R605" s="214">
        <f>2+10/12</f>
        <v>2.8333333333333335</v>
      </c>
      <c r="S605" s="214"/>
      <c r="T605" s="23" t="s">
        <v>18</v>
      </c>
      <c r="U605" s="214">
        <f>2+10/12</f>
        <v>2.8333333333333335</v>
      </c>
      <c r="V605" s="214"/>
      <c r="W605" s="30" t="s">
        <v>19</v>
      </c>
      <c r="X605" s="219">
        <f>H605*K605*N605*0.5*(R605+U605)</f>
        <v>1.1805555555555556</v>
      </c>
      <c r="Y605" s="219"/>
      <c r="Z605" s="22" t="s">
        <v>64</v>
      </c>
      <c r="AA605" s="22"/>
      <c r="AB605" s="22"/>
      <c r="AC605" s="22"/>
    </row>
    <row r="606" spans="2:29" x14ac:dyDescent="0.2"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3"/>
      <c r="Q606" s="35"/>
      <c r="R606" s="59"/>
      <c r="S606" s="23"/>
      <c r="T606" s="59"/>
      <c r="U606" s="23"/>
      <c r="V606" s="36"/>
      <c r="W606" s="36"/>
      <c r="X606" s="22"/>
      <c r="Y606" s="22"/>
      <c r="Z606" s="22"/>
      <c r="AA606" s="22"/>
      <c r="AB606" s="22"/>
      <c r="AC606" s="22"/>
    </row>
    <row r="607" spans="2:29" x14ac:dyDescent="0.2"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3"/>
      <c r="Q607" s="35"/>
      <c r="R607" s="59"/>
      <c r="S607" s="23"/>
      <c r="T607" s="59"/>
      <c r="U607" s="23"/>
      <c r="V607" s="36"/>
      <c r="W607" s="36"/>
      <c r="X607" s="219">
        <f>SUM(X601:Y606)</f>
        <v>49.390625000000007</v>
      </c>
      <c r="Y607" s="219"/>
      <c r="Z607" s="22" t="s">
        <v>64</v>
      </c>
      <c r="AA607" s="22"/>
      <c r="AB607" s="22"/>
      <c r="AC607" s="22"/>
    </row>
    <row r="610" spans="2:27" x14ac:dyDescent="0.2">
      <c r="B610" s="22" t="s">
        <v>68</v>
      </c>
      <c r="C610" s="37" t="s">
        <v>40</v>
      </c>
      <c r="E610" t="s">
        <v>77</v>
      </c>
      <c r="F610" s="37" t="s">
        <v>76</v>
      </c>
    </row>
    <row r="612" spans="2:27" x14ac:dyDescent="0.2">
      <c r="B612" s="22" t="s">
        <v>61</v>
      </c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3"/>
      <c r="Q612" s="35"/>
      <c r="R612" s="59"/>
      <c r="S612" s="23"/>
      <c r="T612" s="59"/>
      <c r="U612" s="23"/>
      <c r="V612" s="36"/>
      <c r="W612" s="36"/>
      <c r="X612" s="22"/>
      <c r="Y612" s="22"/>
      <c r="Z612" s="22"/>
      <c r="AA612" s="22"/>
    </row>
    <row r="613" spans="2:27" x14ac:dyDescent="0.2"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3"/>
      <c r="Q613" s="35"/>
      <c r="R613" s="59"/>
      <c r="S613" s="23"/>
      <c r="T613" s="59"/>
      <c r="U613" s="23"/>
      <c r="V613" s="36"/>
      <c r="W613" s="36"/>
      <c r="X613" s="22"/>
      <c r="Y613" s="22"/>
      <c r="Z613" s="22"/>
      <c r="AA613" s="22"/>
    </row>
    <row r="614" spans="2:27" x14ac:dyDescent="0.2">
      <c r="C614" s="26"/>
      <c r="H614" s="232" t="s">
        <v>14</v>
      </c>
      <c r="I614" s="233"/>
      <c r="K614" s="233" t="s">
        <v>11</v>
      </c>
      <c r="L614" s="233"/>
      <c r="N614" s="233" t="s">
        <v>9</v>
      </c>
      <c r="O614" s="233"/>
      <c r="Q614" s="27"/>
      <c r="R614" s="28"/>
      <c r="T614" s="56" t="s">
        <v>62</v>
      </c>
      <c r="U614" s="57"/>
    </row>
    <row r="615" spans="2:27" x14ac:dyDescent="0.2">
      <c r="B615" s="29" t="s">
        <v>65</v>
      </c>
      <c r="C615" s="26"/>
      <c r="H615" s="224">
        <v>0.5</v>
      </c>
      <c r="I615" s="224"/>
      <c r="J615" s="56" t="s">
        <v>12</v>
      </c>
      <c r="K615" s="230">
        <v>1.5</v>
      </c>
      <c r="L615" s="230"/>
      <c r="M615" s="57" t="s">
        <v>12</v>
      </c>
      <c r="N615" s="230">
        <v>3</v>
      </c>
      <c r="O615" s="230"/>
      <c r="P615" s="231" t="s">
        <v>63</v>
      </c>
      <c r="Q615" s="231"/>
      <c r="R615" s="214">
        <v>5.5</v>
      </c>
      <c r="S615" s="214"/>
      <c r="T615" s="23" t="s">
        <v>18</v>
      </c>
      <c r="U615" s="214">
        <v>5.5</v>
      </c>
      <c r="V615" s="214"/>
      <c r="W615" s="30" t="s">
        <v>19</v>
      </c>
      <c r="X615" s="219">
        <f>H615*K615*N615*0.5*(R615+U615)</f>
        <v>12.375</v>
      </c>
      <c r="Y615" s="219"/>
      <c r="Z615" s="22" t="s">
        <v>64</v>
      </c>
    </row>
    <row r="616" spans="2:27" x14ac:dyDescent="0.2">
      <c r="B616" s="29" t="s">
        <v>65</v>
      </c>
      <c r="C616" s="26"/>
      <c r="H616" s="228">
        <v>1</v>
      </c>
      <c r="I616" s="228"/>
      <c r="J616" s="56" t="s">
        <v>12</v>
      </c>
      <c r="K616" s="230">
        <f>4+9.125/12</f>
        <v>4.760416666666667</v>
      </c>
      <c r="L616" s="230"/>
      <c r="M616" s="57" t="s">
        <v>12</v>
      </c>
      <c r="N616" s="230">
        <v>1</v>
      </c>
      <c r="O616" s="230"/>
      <c r="P616" s="231" t="s">
        <v>63</v>
      </c>
      <c r="Q616" s="231"/>
      <c r="R616" s="214">
        <v>5.5</v>
      </c>
      <c r="S616" s="214"/>
      <c r="T616" s="23" t="s">
        <v>18</v>
      </c>
      <c r="U616" s="214">
        <v>5.5</v>
      </c>
      <c r="V616" s="214"/>
      <c r="W616" s="30" t="s">
        <v>19</v>
      </c>
      <c r="X616" s="219">
        <f>H616*K616*N616*0.5*(R616+U616)</f>
        <v>26.182291666666668</v>
      </c>
      <c r="Y616" s="219"/>
      <c r="Z616" s="22" t="s">
        <v>64</v>
      </c>
      <c r="AA616" s="22"/>
    </row>
    <row r="617" spans="2:27" x14ac:dyDescent="0.2">
      <c r="B617" s="29" t="s">
        <v>66</v>
      </c>
      <c r="C617" s="26"/>
      <c r="H617" s="228">
        <v>1</v>
      </c>
      <c r="I617" s="228"/>
      <c r="J617" s="56" t="s">
        <v>12</v>
      </c>
      <c r="K617" s="230">
        <f>2+6/12</f>
        <v>2.5</v>
      </c>
      <c r="L617" s="230"/>
      <c r="M617" s="57" t="s">
        <v>12</v>
      </c>
      <c r="N617" s="230">
        <v>1</v>
      </c>
      <c r="O617" s="230"/>
      <c r="P617" s="231" t="s">
        <v>63</v>
      </c>
      <c r="Q617" s="231"/>
      <c r="R617" s="214">
        <f>2+5/12</f>
        <v>2.4166666666666665</v>
      </c>
      <c r="S617" s="214"/>
      <c r="T617" s="23" t="s">
        <v>18</v>
      </c>
      <c r="U617" s="214">
        <f>3+4/12</f>
        <v>3.3333333333333335</v>
      </c>
      <c r="V617" s="214"/>
      <c r="W617" s="30" t="s">
        <v>19</v>
      </c>
      <c r="X617" s="219">
        <f>H617*K617*N617*0.5*(R617+U617)</f>
        <v>7.1875</v>
      </c>
      <c r="Y617" s="219"/>
      <c r="Z617" s="22" t="s">
        <v>64</v>
      </c>
      <c r="AA617" s="22"/>
    </row>
    <row r="618" spans="2:27" x14ac:dyDescent="0.2">
      <c r="B618" s="29" t="s">
        <v>66</v>
      </c>
      <c r="C618" s="26"/>
      <c r="H618" s="228">
        <v>1</v>
      </c>
      <c r="I618" s="228"/>
      <c r="J618" s="56" t="s">
        <v>12</v>
      </c>
      <c r="K618" s="230">
        <f>3+1/12</f>
        <v>3.0833333333333335</v>
      </c>
      <c r="L618" s="230"/>
      <c r="M618" s="57" t="s">
        <v>12</v>
      </c>
      <c r="N618" s="230">
        <v>1</v>
      </c>
      <c r="O618" s="230"/>
      <c r="P618" s="231" t="s">
        <v>63</v>
      </c>
      <c r="Q618" s="231"/>
      <c r="R618" s="214">
        <f>3+4/12</f>
        <v>3.3333333333333335</v>
      </c>
      <c r="S618" s="214"/>
      <c r="T618" s="23" t="s">
        <v>18</v>
      </c>
      <c r="U618" s="214">
        <f>3+4/12</f>
        <v>3.3333333333333335</v>
      </c>
      <c r="V618" s="214"/>
      <c r="W618" s="30" t="s">
        <v>19</v>
      </c>
      <c r="X618" s="219">
        <f>H618*K618*N618*0.5*(R618+U618)</f>
        <v>10.277777777777779</v>
      </c>
      <c r="Y618" s="219"/>
      <c r="Z618" s="22" t="s">
        <v>64</v>
      </c>
      <c r="AA618" s="22"/>
    </row>
    <row r="619" spans="2:27" x14ac:dyDescent="0.2">
      <c r="B619" s="29" t="s">
        <v>66</v>
      </c>
      <c r="C619" s="26"/>
      <c r="H619" s="228">
        <v>1</v>
      </c>
      <c r="I619" s="228"/>
      <c r="J619" s="56" t="s">
        <v>12</v>
      </c>
      <c r="K619" s="230">
        <f>5/12</f>
        <v>0.41666666666666669</v>
      </c>
      <c r="L619" s="230"/>
      <c r="M619" s="57" t="s">
        <v>12</v>
      </c>
      <c r="N619" s="230">
        <v>1</v>
      </c>
      <c r="O619" s="230"/>
      <c r="P619" s="231" t="s">
        <v>63</v>
      </c>
      <c r="Q619" s="231"/>
      <c r="R619" s="214">
        <f>3+4/12</f>
        <v>3.3333333333333335</v>
      </c>
      <c r="S619" s="214"/>
      <c r="T619" s="23" t="s">
        <v>18</v>
      </c>
      <c r="U619" s="214">
        <f>3+4/12</f>
        <v>3.3333333333333335</v>
      </c>
      <c r="V619" s="214"/>
      <c r="W619" s="30" t="s">
        <v>19</v>
      </c>
      <c r="X619" s="219">
        <f>H619*K619*N619*0.5*(R619+U619)</f>
        <v>1.3888888888888891</v>
      </c>
      <c r="Y619" s="219"/>
      <c r="Z619" s="22" t="s">
        <v>64</v>
      </c>
      <c r="AA619" s="22"/>
    </row>
    <row r="620" spans="2:27" x14ac:dyDescent="0.2"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3"/>
      <c r="Q620" s="35"/>
      <c r="R620" s="59"/>
      <c r="S620" s="23"/>
      <c r="T620" s="59"/>
      <c r="U620" s="23"/>
      <c r="V620" s="36"/>
      <c r="W620" s="36"/>
      <c r="X620" s="22"/>
      <c r="Y620" s="22"/>
      <c r="Z620" s="22"/>
      <c r="AA620" s="22"/>
    </row>
    <row r="621" spans="2:27" x14ac:dyDescent="0.2"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3"/>
      <c r="Q621" s="35"/>
      <c r="R621" s="59"/>
      <c r="S621" s="23"/>
      <c r="T621" s="59"/>
      <c r="U621" s="23"/>
      <c r="V621" s="36"/>
      <c r="W621" s="36"/>
      <c r="X621" s="219">
        <f>SUM(X615:Y620)</f>
        <v>57.411458333333336</v>
      </c>
      <c r="Y621" s="219"/>
      <c r="Z621" s="22" t="s">
        <v>64</v>
      </c>
      <c r="AA621" s="22"/>
    </row>
    <row r="624" spans="2:27" x14ac:dyDescent="0.2">
      <c r="B624" s="21" t="s">
        <v>79</v>
      </c>
    </row>
    <row r="626" spans="2:13" x14ac:dyDescent="0.2">
      <c r="B626" s="22" t="s">
        <v>80</v>
      </c>
      <c r="E626" s="22" t="s">
        <v>84</v>
      </c>
    </row>
    <row r="628" spans="2:13" x14ac:dyDescent="0.2">
      <c r="B628" s="22" t="s">
        <v>81</v>
      </c>
      <c r="E628">
        <v>310</v>
      </c>
      <c r="F628" s="22" t="s">
        <v>85</v>
      </c>
    </row>
    <row r="629" spans="2:13" x14ac:dyDescent="0.2">
      <c r="B629" s="22" t="s">
        <v>82</v>
      </c>
      <c r="E629">
        <v>380</v>
      </c>
      <c r="F629" s="22" t="s">
        <v>85</v>
      </c>
    </row>
    <row r="630" spans="2:13" x14ac:dyDescent="0.2">
      <c r="B630" s="22" t="s">
        <v>83</v>
      </c>
      <c r="E630">
        <v>530</v>
      </c>
      <c r="F630" s="22" t="s">
        <v>85</v>
      </c>
    </row>
    <row r="633" spans="2:13" x14ac:dyDescent="0.2">
      <c r="B633" s="21" t="s">
        <v>88</v>
      </c>
    </row>
    <row r="635" spans="2:13" x14ac:dyDescent="0.2">
      <c r="B635" s="22" t="s">
        <v>80</v>
      </c>
      <c r="E635" s="22" t="s">
        <v>89</v>
      </c>
      <c r="I635" s="22" t="s">
        <v>90</v>
      </c>
      <c r="L635" s="22" t="s">
        <v>89</v>
      </c>
    </row>
    <row r="637" spans="2:13" x14ac:dyDescent="0.2">
      <c r="B637" s="22" t="s">
        <v>81</v>
      </c>
      <c r="E637">
        <v>350</v>
      </c>
      <c r="F637" s="22" t="s">
        <v>85</v>
      </c>
      <c r="I637" s="22" t="s">
        <v>81</v>
      </c>
      <c r="L637">
        <v>330</v>
      </c>
      <c r="M637" s="22" t="s">
        <v>85</v>
      </c>
    </row>
    <row r="638" spans="2:13" x14ac:dyDescent="0.2">
      <c r="B638" s="22" t="s">
        <v>82</v>
      </c>
      <c r="E638">
        <v>380</v>
      </c>
      <c r="F638" s="22" t="s">
        <v>85</v>
      </c>
      <c r="I638" s="22" t="s">
        <v>82</v>
      </c>
      <c r="L638">
        <v>390</v>
      </c>
      <c r="M638" s="22" t="s">
        <v>85</v>
      </c>
    </row>
    <row r="639" spans="2:13" x14ac:dyDescent="0.2">
      <c r="B639" s="22" t="s">
        <v>83</v>
      </c>
      <c r="E639">
        <v>440</v>
      </c>
      <c r="F639" s="22" t="s">
        <v>85</v>
      </c>
      <c r="I639" s="22" t="s">
        <v>83</v>
      </c>
      <c r="L639">
        <v>450</v>
      </c>
      <c r="M639" s="22" t="s">
        <v>85</v>
      </c>
    </row>
    <row r="642" spans="2:30" x14ac:dyDescent="0.2">
      <c r="B642" s="21" t="s">
        <v>48</v>
      </c>
      <c r="G642" s="37" t="s">
        <v>86</v>
      </c>
    </row>
    <row r="643" spans="2:30" x14ac:dyDescent="0.2">
      <c r="B643" s="21"/>
    </row>
    <row r="644" spans="2:30" x14ac:dyDescent="0.2">
      <c r="F644" s="227" t="s">
        <v>14</v>
      </c>
      <c r="G644" s="227"/>
      <c r="H644" s="227" t="s">
        <v>31</v>
      </c>
      <c r="I644" s="227"/>
      <c r="S644" s="24" t="s">
        <v>93</v>
      </c>
      <c r="T644" s="25"/>
      <c r="U644" s="25"/>
      <c r="V644" s="25"/>
      <c r="W644" s="25"/>
      <c r="X644" s="25"/>
    </row>
    <row r="645" spans="2:30" x14ac:dyDescent="0.2">
      <c r="B645" s="22" t="s">
        <v>49</v>
      </c>
      <c r="F645" s="227" t="s">
        <v>30</v>
      </c>
      <c r="G645" s="227"/>
      <c r="H645" s="227" t="s">
        <v>32</v>
      </c>
      <c r="I645" s="227"/>
      <c r="J645" s="24" t="s">
        <v>24</v>
      </c>
      <c r="K645" s="25"/>
      <c r="L645" s="25"/>
      <c r="M645" s="25"/>
      <c r="N645" s="25"/>
      <c r="P645" s="222" t="s">
        <v>25</v>
      </c>
      <c r="Q645" s="222"/>
      <c r="S645" s="222" t="s">
        <v>27</v>
      </c>
      <c r="T645" s="222"/>
      <c r="U645" s="222" t="s">
        <v>28</v>
      </c>
      <c r="V645" s="222"/>
      <c r="W645" s="222" t="s">
        <v>26</v>
      </c>
      <c r="X645" s="222"/>
      <c r="Y645" s="28" t="s">
        <v>29</v>
      </c>
    </row>
    <row r="646" spans="2:30" x14ac:dyDescent="0.2">
      <c r="AA646" s="28" t="s">
        <v>20</v>
      </c>
      <c r="AB646" s="28" t="s">
        <v>41</v>
      </c>
      <c r="AC646" s="227" t="s">
        <v>42</v>
      </c>
      <c r="AD646" s="227"/>
    </row>
    <row r="647" spans="2:30" x14ac:dyDescent="0.2">
      <c r="B647" s="22" t="s">
        <v>52</v>
      </c>
      <c r="F647" s="228">
        <v>5</v>
      </c>
      <c r="G647" s="228"/>
      <c r="H647" s="219" t="str">
        <f>H220</f>
        <v>In negative Z-direction</v>
      </c>
      <c r="I647" s="219"/>
      <c r="J647" s="226">
        <v>199.7</v>
      </c>
      <c r="K647" s="226"/>
      <c r="L647" s="22" t="s">
        <v>8</v>
      </c>
      <c r="M647" s="23" t="s">
        <v>15</v>
      </c>
      <c r="N647" s="28">
        <v>0.7</v>
      </c>
      <c r="O647" s="23" t="s">
        <v>13</v>
      </c>
      <c r="P647" s="224">
        <f>J647/N647</f>
        <v>285.28571428571428</v>
      </c>
      <c r="Q647" s="224"/>
      <c r="R647" s="22" t="s">
        <v>8</v>
      </c>
      <c r="S647" s="226">
        <v>310</v>
      </c>
      <c r="T647" s="226"/>
      <c r="U647" s="226">
        <v>310</v>
      </c>
      <c r="V647" s="226"/>
      <c r="W647" s="224">
        <f>(S647+U647)/2</f>
        <v>310</v>
      </c>
      <c r="X647" s="224"/>
      <c r="Y647" s="222" t="s">
        <v>78</v>
      </c>
      <c r="Z647" s="222"/>
      <c r="AA647" s="28" t="str">
        <f>IF(P647&gt;MIN(S647:V647),"NG","OK")</f>
        <v>OK</v>
      </c>
      <c r="AB647" s="28" t="str">
        <f>IF(P647&gt;W647,"NG","OK")</f>
        <v>OK</v>
      </c>
      <c r="AC647" s="229">
        <f>(P647/MIN(S647:V647))-1</f>
        <v>-7.9723502304147487E-2</v>
      </c>
      <c r="AD647" s="229"/>
    </row>
    <row r="648" spans="2:30" x14ac:dyDescent="0.2">
      <c r="B648" s="22" t="s">
        <v>50</v>
      </c>
      <c r="F648" s="228">
        <v>6</v>
      </c>
      <c r="G648" s="228"/>
      <c r="H648" s="219" t="str">
        <f>H647</f>
        <v>In negative Z-direction</v>
      </c>
      <c r="I648" s="219"/>
      <c r="J648" s="226">
        <v>350</v>
      </c>
      <c r="K648" s="226"/>
      <c r="L648" s="22" t="s">
        <v>8</v>
      </c>
      <c r="M648" s="23" t="s">
        <v>15</v>
      </c>
      <c r="N648" s="28">
        <v>0.7</v>
      </c>
      <c r="O648" s="23" t="s">
        <v>13</v>
      </c>
      <c r="P648" s="224">
        <f>J648/N648</f>
        <v>500.00000000000006</v>
      </c>
      <c r="Q648" s="224"/>
      <c r="R648" s="22" t="s">
        <v>8</v>
      </c>
      <c r="S648" s="226">
        <v>250</v>
      </c>
      <c r="T648" s="226"/>
      <c r="U648" s="226">
        <v>250</v>
      </c>
      <c r="V648" s="226"/>
      <c r="W648" s="224">
        <f>(S648+U648)/2</f>
        <v>250</v>
      </c>
      <c r="X648" s="224"/>
      <c r="Y648" s="222" t="s">
        <v>78</v>
      </c>
      <c r="Z648" s="222"/>
      <c r="AA648" s="28" t="str">
        <f>IF(P648&gt;MIN(S648:V648),"NG","OK")</f>
        <v>NG</v>
      </c>
      <c r="AB648" s="28" t="str">
        <f>IF(P648&gt;W648,"NG","OK")</f>
        <v>NG</v>
      </c>
      <c r="AC648" s="229">
        <f>(P648/MIN(S648:V648))-1</f>
        <v>1.0000000000000004</v>
      </c>
      <c r="AD648" s="229"/>
    </row>
    <row r="649" spans="2:30" x14ac:dyDescent="0.2">
      <c r="B649" s="22" t="s">
        <v>51</v>
      </c>
      <c r="F649" s="228">
        <v>7</v>
      </c>
      <c r="G649" s="228"/>
      <c r="H649" s="219" t="str">
        <f t="shared" ref="H649" si="13">H648</f>
        <v>In negative Z-direction</v>
      </c>
      <c r="I649" s="219"/>
      <c r="J649" s="226">
        <v>300</v>
      </c>
      <c r="K649" s="226"/>
      <c r="L649" s="22" t="s">
        <v>8</v>
      </c>
      <c r="M649" s="23" t="s">
        <v>15</v>
      </c>
      <c r="N649" s="28">
        <v>0.7</v>
      </c>
      <c r="O649" s="23" t="s">
        <v>13</v>
      </c>
      <c r="P649" s="224">
        <f>J649/N649</f>
        <v>428.57142857142861</v>
      </c>
      <c r="Q649" s="224"/>
      <c r="R649" s="22" t="s">
        <v>8</v>
      </c>
      <c r="S649" s="226">
        <v>250</v>
      </c>
      <c r="T649" s="226"/>
      <c r="U649" s="226">
        <v>250</v>
      </c>
      <c r="V649" s="226"/>
      <c r="W649" s="224">
        <f>(S649+U649)/2</f>
        <v>250</v>
      </c>
      <c r="X649" s="224"/>
      <c r="Y649" s="222" t="s">
        <v>78</v>
      </c>
      <c r="Z649" s="222"/>
      <c r="AA649" s="28" t="str">
        <f>IF(P649&gt;MIN(S649:V649),"NG","OK")</f>
        <v>NG</v>
      </c>
      <c r="AB649" s="28" t="str">
        <f>IF(P649&gt;W649,"NG","OK")</f>
        <v>NG</v>
      </c>
      <c r="AC649" s="229">
        <f>(P649/MIN(S649:V649))-1</f>
        <v>0.71428571428571441</v>
      </c>
      <c r="AD649" s="229"/>
    </row>
    <row r="650" spans="2:30" x14ac:dyDescent="0.2">
      <c r="Y650" s="28"/>
      <c r="Z650" s="28"/>
    </row>
    <row r="651" spans="2:30" x14ac:dyDescent="0.2">
      <c r="B651" t="s">
        <v>53</v>
      </c>
      <c r="E651" s="22" t="s">
        <v>54</v>
      </c>
      <c r="Q651" t="s">
        <v>46</v>
      </c>
      <c r="S651" t="s">
        <v>44</v>
      </c>
    </row>
    <row r="652" spans="2:30" x14ac:dyDescent="0.2">
      <c r="B652" s="22"/>
      <c r="S652" t="s">
        <v>45</v>
      </c>
    </row>
    <row r="653" spans="2:30" x14ac:dyDescent="0.2">
      <c r="S653" t="s">
        <v>43</v>
      </c>
    </row>
    <row r="655" spans="2:30" x14ac:dyDescent="0.2">
      <c r="B655" s="21" t="s">
        <v>48</v>
      </c>
      <c r="G655" s="37" t="s">
        <v>87</v>
      </c>
    </row>
    <row r="656" spans="2:30" x14ac:dyDescent="0.2">
      <c r="B656" s="21"/>
    </row>
    <row r="657" spans="2:30" x14ac:dyDescent="0.2">
      <c r="F657" s="227" t="s">
        <v>14</v>
      </c>
      <c r="G657" s="227"/>
      <c r="H657" s="227" t="s">
        <v>31</v>
      </c>
      <c r="I657" s="227"/>
    </row>
    <row r="658" spans="2:30" x14ac:dyDescent="0.2">
      <c r="B658" s="22" t="s">
        <v>49</v>
      </c>
      <c r="F658" s="227" t="s">
        <v>30</v>
      </c>
      <c r="G658" s="227"/>
      <c r="H658" s="227" t="s">
        <v>32</v>
      </c>
      <c r="I658" s="227"/>
      <c r="J658" s="24" t="s">
        <v>24</v>
      </c>
      <c r="K658" s="25"/>
      <c r="L658" s="25"/>
      <c r="M658" s="25"/>
      <c r="N658" s="25"/>
      <c r="P658" s="222" t="s">
        <v>25</v>
      </c>
      <c r="Q658" s="222"/>
      <c r="S658" s="24" t="s">
        <v>92</v>
      </c>
      <c r="T658" s="24"/>
      <c r="U658" s="24"/>
      <c r="V658" s="24"/>
      <c r="W658" s="24"/>
      <c r="X658" s="24"/>
      <c r="Y658" s="28"/>
    </row>
    <row r="659" spans="2:30" x14ac:dyDescent="0.2">
      <c r="AA659" s="28"/>
      <c r="AB659" s="28"/>
    </row>
    <row r="660" spans="2:30" x14ac:dyDescent="0.2">
      <c r="B660" s="22" t="s">
        <v>52</v>
      </c>
      <c r="F660" s="228">
        <v>5</v>
      </c>
      <c r="G660" s="228"/>
      <c r="H660" s="219">
        <f>H491</f>
        <v>0</v>
      </c>
      <c r="I660" s="219"/>
      <c r="J660" s="226">
        <v>400</v>
      </c>
      <c r="K660" s="226"/>
      <c r="L660" s="22" t="s">
        <v>8</v>
      </c>
      <c r="M660" s="23" t="s">
        <v>15</v>
      </c>
      <c r="N660" s="28">
        <v>0.7</v>
      </c>
      <c r="O660" s="23" t="s">
        <v>13</v>
      </c>
      <c r="P660" s="224">
        <f>J660/N660</f>
        <v>571.42857142857144</v>
      </c>
      <c r="Q660" s="224"/>
      <c r="R660" s="22" t="s">
        <v>8</v>
      </c>
      <c r="S660" s="226">
        <v>310</v>
      </c>
      <c r="T660" s="226"/>
      <c r="U660" s="22" t="s">
        <v>8</v>
      </c>
      <c r="V660" s="33" t="s">
        <v>29</v>
      </c>
      <c r="W660" s="38" t="s">
        <v>81</v>
      </c>
      <c r="X660" s="39"/>
      <c r="Y660" s="22" t="str">
        <f>IF(P660&lt;=S660,"OK, Rndr &lt; RRmax","NG, Rndr &gt; RRmax")</f>
        <v>NG, Rndr &gt; RRmax</v>
      </c>
      <c r="Z660" s="22"/>
      <c r="AA660" s="28"/>
      <c r="AB660" s="28"/>
      <c r="AC660" s="34"/>
      <c r="AD660" s="34"/>
    </row>
    <row r="661" spans="2:30" x14ac:dyDescent="0.2">
      <c r="B661" s="22" t="s">
        <v>50</v>
      </c>
      <c r="F661" s="228">
        <v>6</v>
      </c>
      <c r="G661" s="228"/>
      <c r="H661" s="219">
        <f>H660</f>
        <v>0</v>
      </c>
      <c r="I661" s="219"/>
      <c r="J661" s="226">
        <v>350</v>
      </c>
      <c r="K661" s="226"/>
      <c r="L661" s="22" t="s">
        <v>8</v>
      </c>
      <c r="M661" s="23" t="s">
        <v>15</v>
      </c>
      <c r="N661" s="28">
        <v>0.7</v>
      </c>
      <c r="O661" s="23" t="s">
        <v>13</v>
      </c>
      <c r="P661" s="224">
        <f>J661/N661</f>
        <v>500.00000000000006</v>
      </c>
      <c r="Q661" s="224"/>
      <c r="R661" s="22" t="s">
        <v>8</v>
      </c>
      <c r="S661" s="226">
        <v>310</v>
      </c>
      <c r="T661" s="226"/>
      <c r="U661" s="22" t="s">
        <v>8</v>
      </c>
      <c r="V661" s="33" t="s">
        <v>29</v>
      </c>
      <c r="W661" s="38" t="s">
        <v>81</v>
      </c>
      <c r="X661" s="39"/>
      <c r="Y661" s="22" t="str">
        <f t="shared" ref="Y661:Y662" si="14">IF(P661&lt;=S661,"OK, Rndr &lt; RRmax","NG, Rndr &gt; RRmax")</f>
        <v>NG, Rndr &gt; RRmax</v>
      </c>
      <c r="Z661" s="22"/>
      <c r="AA661" s="28"/>
      <c r="AB661" s="28"/>
      <c r="AC661" s="34"/>
      <c r="AD661" s="34"/>
    </row>
    <row r="662" spans="2:30" x14ac:dyDescent="0.2">
      <c r="B662" s="22" t="s">
        <v>51</v>
      </c>
      <c r="F662" s="228">
        <v>7</v>
      </c>
      <c r="G662" s="228"/>
      <c r="H662" s="219">
        <f t="shared" ref="H662" si="15">H661</f>
        <v>0</v>
      </c>
      <c r="I662" s="219"/>
      <c r="J662" s="226">
        <v>300</v>
      </c>
      <c r="K662" s="226"/>
      <c r="L662" s="22" t="s">
        <v>8</v>
      </c>
      <c r="M662" s="23" t="s">
        <v>15</v>
      </c>
      <c r="N662" s="28">
        <v>0.7</v>
      </c>
      <c r="O662" s="23" t="s">
        <v>13</v>
      </c>
      <c r="P662" s="224">
        <f>J662/N662</f>
        <v>428.57142857142861</v>
      </c>
      <c r="Q662" s="224"/>
      <c r="R662" s="22" t="s">
        <v>8</v>
      </c>
      <c r="S662" s="226">
        <v>310</v>
      </c>
      <c r="T662" s="226"/>
      <c r="U662" s="22" t="s">
        <v>8</v>
      </c>
      <c r="V662" s="33" t="s">
        <v>29</v>
      </c>
      <c r="W662" s="38" t="s">
        <v>81</v>
      </c>
      <c r="X662" s="39"/>
      <c r="Y662" s="22" t="str">
        <f t="shared" si="14"/>
        <v>NG, Rndr &gt; RRmax</v>
      </c>
      <c r="Z662" s="22"/>
      <c r="AA662" s="28"/>
      <c r="AB662" s="28"/>
      <c r="AC662" s="34"/>
      <c r="AD662" s="34"/>
    </row>
    <row r="663" spans="2:30" x14ac:dyDescent="0.2">
      <c r="Y663" s="28"/>
      <c r="Z663" s="28"/>
    </row>
    <row r="664" spans="2:30" x14ac:dyDescent="0.2">
      <c r="B664" t="s">
        <v>53</v>
      </c>
      <c r="E664" s="22" t="s">
        <v>54</v>
      </c>
      <c r="S664" s="22"/>
    </row>
    <row r="665" spans="2:30" x14ac:dyDescent="0.2">
      <c r="B665" s="22"/>
      <c r="S665" s="22"/>
    </row>
    <row r="666" spans="2:30" x14ac:dyDescent="0.2">
      <c r="S666" s="22"/>
    </row>
    <row r="668" spans="2:30" x14ac:dyDescent="0.2">
      <c r="B668" s="21" t="s">
        <v>48</v>
      </c>
    </row>
    <row r="669" spans="2:30" x14ac:dyDescent="0.2">
      <c r="B669" s="21"/>
    </row>
    <row r="670" spans="2:30" x14ac:dyDescent="0.2">
      <c r="F670" s="227" t="s">
        <v>14</v>
      </c>
      <c r="G670" s="227"/>
      <c r="H670" s="227" t="s">
        <v>31</v>
      </c>
      <c r="I670" s="227"/>
      <c r="S670" s="24" t="s">
        <v>93</v>
      </c>
      <c r="T670" s="25"/>
      <c r="U670" s="25"/>
      <c r="V670" s="25"/>
      <c r="W670" s="25"/>
      <c r="X670" s="25"/>
    </row>
    <row r="671" spans="2:30" x14ac:dyDescent="0.2">
      <c r="B671" s="22" t="s">
        <v>49</v>
      </c>
      <c r="F671" s="227" t="s">
        <v>30</v>
      </c>
      <c r="G671" s="227"/>
      <c r="H671" s="227" t="s">
        <v>32</v>
      </c>
      <c r="I671" s="227"/>
      <c r="J671" s="24" t="s">
        <v>24</v>
      </c>
      <c r="K671" s="25"/>
      <c r="L671" s="25"/>
      <c r="M671" s="25"/>
      <c r="N671" s="25"/>
      <c r="P671" s="222" t="s">
        <v>25</v>
      </c>
      <c r="Q671" s="222"/>
      <c r="S671" s="222" t="s">
        <v>114</v>
      </c>
      <c r="T671" s="222"/>
      <c r="U671" s="222" t="s">
        <v>115</v>
      </c>
      <c r="V671" s="222"/>
      <c r="W671" s="222" t="s">
        <v>26</v>
      </c>
      <c r="X671" s="222"/>
      <c r="Y671" s="28" t="s">
        <v>29</v>
      </c>
    </row>
    <row r="672" spans="2:30" x14ac:dyDescent="0.2">
      <c r="AA672" s="28" t="s">
        <v>20</v>
      </c>
      <c r="AB672" s="28" t="s">
        <v>41</v>
      </c>
      <c r="AC672" s="227" t="s">
        <v>42</v>
      </c>
      <c r="AD672" s="227"/>
    </row>
    <row r="673" spans="2:34" x14ac:dyDescent="0.2">
      <c r="B673" s="38" t="s">
        <v>120</v>
      </c>
      <c r="F673" s="225">
        <v>5</v>
      </c>
      <c r="G673" s="225"/>
      <c r="H673" s="219">
        <f>$H$15</f>
        <v>117</v>
      </c>
      <c r="I673" s="219"/>
      <c r="J673" s="226">
        <v>169.29</v>
      </c>
      <c r="K673" s="226"/>
      <c r="L673" s="22" t="s">
        <v>8</v>
      </c>
      <c r="M673" s="23" t="s">
        <v>15</v>
      </c>
      <c r="N673" s="28">
        <v>0.7</v>
      </c>
      <c r="O673" s="23" t="s">
        <v>13</v>
      </c>
      <c r="P673" s="224">
        <f>J673/N673</f>
        <v>241.84285714285716</v>
      </c>
      <c r="Q673" s="224"/>
      <c r="R673" s="22" t="s">
        <v>8</v>
      </c>
      <c r="S673" s="226">
        <v>330</v>
      </c>
      <c r="T673" s="226"/>
      <c r="U673" s="226">
        <v>330</v>
      </c>
      <c r="V673" s="226"/>
      <c r="W673" s="224">
        <f>(S673+U673)/2</f>
        <v>330</v>
      </c>
      <c r="X673" s="224"/>
      <c r="Y673" s="222" t="s">
        <v>109</v>
      </c>
      <c r="Z673" s="222"/>
      <c r="AA673" s="28" t="str">
        <f>IF(P673&gt;MIN(S673:V673),"NG","OK")</f>
        <v>OK</v>
      </c>
      <c r="AB673" s="28" t="str">
        <f>IF(P673&gt;W673,"NG","OK")</f>
        <v>OK</v>
      </c>
      <c r="AC673" s="223">
        <f>(P673/MIN(S673:V673))-1</f>
        <v>-0.26714285714285713</v>
      </c>
      <c r="AD673" s="223"/>
    </row>
    <row r="674" spans="2:34" x14ac:dyDescent="0.2">
      <c r="B674" s="38" t="s">
        <v>120</v>
      </c>
      <c r="F674" s="225">
        <v>5</v>
      </c>
      <c r="G674" s="225"/>
      <c r="H674" s="219">
        <f>H673</f>
        <v>117</v>
      </c>
      <c r="I674" s="219"/>
      <c r="J674" s="226">
        <f>J673</f>
        <v>169.29</v>
      </c>
      <c r="K674" s="226"/>
      <c r="L674" s="22" t="s">
        <v>8</v>
      </c>
      <c r="M674" s="23" t="s">
        <v>15</v>
      </c>
      <c r="N674" s="28">
        <v>0.7</v>
      </c>
      <c r="O674" s="23" t="s">
        <v>13</v>
      </c>
      <c r="P674" s="224">
        <f>J674/N674</f>
        <v>241.84285714285716</v>
      </c>
      <c r="Q674" s="224"/>
      <c r="R674" s="22" t="s">
        <v>8</v>
      </c>
      <c r="S674" s="226">
        <v>390</v>
      </c>
      <c r="T674" s="226"/>
      <c r="U674" s="226">
        <v>390</v>
      </c>
      <c r="V674" s="226"/>
      <c r="W674" s="224">
        <f>(S674+U674)/2</f>
        <v>390</v>
      </c>
      <c r="X674" s="224"/>
      <c r="Y674" s="222" t="s">
        <v>110</v>
      </c>
      <c r="Z674" s="222"/>
      <c r="AA674" s="28" t="str">
        <f>IF(P674&gt;MIN(S674:V674),"NG","OK")</f>
        <v>OK</v>
      </c>
      <c r="AB674" s="28" t="str">
        <f>IF(P674&gt;W674,"NG","OK")</f>
        <v>OK</v>
      </c>
      <c r="AC674" s="223">
        <f>(P674/MIN(S674:V674))-1</f>
        <v>-0.37989010989010985</v>
      </c>
      <c r="AD674" s="223"/>
    </row>
    <row r="675" spans="2:34" x14ac:dyDescent="0.2">
      <c r="B675" s="38" t="s">
        <v>120</v>
      </c>
      <c r="F675" s="225">
        <v>5</v>
      </c>
      <c r="G675" s="225"/>
      <c r="H675" s="219">
        <f t="shared" ref="H675" si="16">H674</f>
        <v>117</v>
      </c>
      <c r="I675" s="219"/>
      <c r="J675" s="226">
        <f>J674</f>
        <v>169.29</v>
      </c>
      <c r="K675" s="226"/>
      <c r="L675" s="22" t="s">
        <v>8</v>
      </c>
      <c r="M675" s="23" t="s">
        <v>15</v>
      </c>
      <c r="N675" s="28">
        <v>0.7</v>
      </c>
      <c r="O675" s="23" t="s">
        <v>13</v>
      </c>
      <c r="P675" s="224">
        <f>J675/N675</f>
        <v>241.84285714285716</v>
      </c>
      <c r="Q675" s="224"/>
      <c r="R675" s="22" t="s">
        <v>8</v>
      </c>
      <c r="S675" s="226">
        <v>450</v>
      </c>
      <c r="T675" s="226"/>
      <c r="U675" s="226">
        <v>450</v>
      </c>
      <c r="V675" s="226"/>
      <c r="W675" s="224">
        <f>(S675+U675)/2</f>
        <v>450</v>
      </c>
      <c r="X675" s="224"/>
      <c r="Y675" s="222" t="s">
        <v>78</v>
      </c>
      <c r="Z675" s="222"/>
      <c r="AA675" s="28" t="str">
        <f>IF(P675&gt;MIN(S675:V675),"NG","OK")</f>
        <v>OK</v>
      </c>
      <c r="AB675" s="28" t="str">
        <f>IF(P675&gt;W675,"NG","OK")</f>
        <v>OK</v>
      </c>
      <c r="AC675" s="223">
        <f>(P675/MIN(S675:V675))-1</f>
        <v>-0.46257142857142852</v>
      </c>
      <c r="AD675" s="223"/>
    </row>
    <row r="676" spans="2:34" x14ac:dyDescent="0.2">
      <c r="Y676" s="28"/>
      <c r="Z676" s="28"/>
    </row>
    <row r="677" spans="2:34" x14ac:dyDescent="0.2">
      <c r="B677" t="s">
        <v>53</v>
      </c>
      <c r="E677" s="38" t="s">
        <v>111</v>
      </c>
      <c r="Q677" t="s">
        <v>46</v>
      </c>
      <c r="S677" t="s">
        <v>44</v>
      </c>
      <c r="AF677" s="45" t="s">
        <v>116</v>
      </c>
      <c r="AG677" s="46" t="s">
        <v>108</v>
      </c>
      <c r="AH677" s="47">
        <v>42801</v>
      </c>
    </row>
    <row r="678" spans="2:34" x14ac:dyDescent="0.2">
      <c r="S678" t="s">
        <v>45</v>
      </c>
      <c r="AF678" s="45" t="s">
        <v>117</v>
      </c>
      <c r="AG678" s="46" t="s">
        <v>118</v>
      </c>
      <c r="AH678" s="47">
        <v>42802</v>
      </c>
    </row>
    <row r="679" spans="2:34" hidden="1" x14ac:dyDescent="0.2">
      <c r="S679" t="s">
        <v>43</v>
      </c>
    </row>
    <row r="680" spans="2:34" hidden="1" x14ac:dyDescent="0.2">
      <c r="B680" s="21" t="s">
        <v>104</v>
      </c>
    </row>
    <row r="681" spans="2:34" hidden="1" x14ac:dyDescent="0.2"/>
    <row r="682" spans="2:34" hidden="1" x14ac:dyDescent="0.2">
      <c r="B682" s="22" t="s">
        <v>94</v>
      </c>
    </row>
    <row r="683" spans="2:34" hidden="1" x14ac:dyDescent="0.2"/>
    <row r="684" spans="2:34" hidden="1" x14ac:dyDescent="0.2">
      <c r="B684" t="e">
        <f>"For the Rear Abutment ("&amp;#REF!&amp;"):"</f>
        <v>#REF!</v>
      </c>
    </row>
    <row r="685" spans="2:34" hidden="1" x14ac:dyDescent="0.2"/>
    <row r="686" spans="2:34" hidden="1" x14ac:dyDescent="0.2">
      <c r="B686" s="58"/>
      <c r="C686" s="58" t="s">
        <v>95</v>
      </c>
      <c r="D686" s="58"/>
      <c r="E686" s="217" t="s">
        <v>25</v>
      </c>
      <c r="F686" s="217"/>
      <c r="G686" s="58"/>
    </row>
    <row r="687" spans="2:34" hidden="1" x14ac:dyDescent="0.2">
      <c r="B687" s="213">
        <v>0</v>
      </c>
      <c r="C687" s="213"/>
      <c r="D687" t="s">
        <v>7</v>
      </c>
      <c r="E687" s="214">
        <v>0</v>
      </c>
      <c r="F687" s="214"/>
      <c r="G687" t="s">
        <v>8</v>
      </c>
      <c r="H687" t="s">
        <v>96</v>
      </c>
      <c r="M687" s="22" t="s">
        <v>97</v>
      </c>
      <c r="T687" s="213">
        <v>1109.0999999999999</v>
      </c>
      <c r="U687" s="213"/>
      <c r="V687" s="22" t="s">
        <v>7</v>
      </c>
      <c r="W687" s="22" t="s">
        <v>98</v>
      </c>
    </row>
    <row r="688" spans="2:34" hidden="1" x14ac:dyDescent="0.2">
      <c r="B688" s="218" t="e">
        <f>B687+(E688-E687)*(B689-B687)/(E689-E687)</f>
        <v>#REF!</v>
      </c>
      <c r="C688" s="218"/>
      <c r="D688" t="s">
        <v>7</v>
      </c>
      <c r="E688" s="219" t="e">
        <f>ROUNDUP(#REF!,1)</f>
        <v>#REF!</v>
      </c>
      <c r="F688" s="219"/>
      <c r="G688" t="s">
        <v>8</v>
      </c>
      <c r="H688" t="s">
        <v>99</v>
      </c>
      <c r="M688" s="22" t="s">
        <v>100</v>
      </c>
      <c r="S688" s="23" t="s">
        <v>16</v>
      </c>
      <c r="T688" s="220" t="e">
        <f>B688</f>
        <v>#REF!</v>
      </c>
      <c r="U688" s="221"/>
      <c r="V688" s="22" t="s">
        <v>7</v>
      </c>
    </row>
    <row r="689" spans="2:24" hidden="1" x14ac:dyDescent="0.2">
      <c r="B689" s="213">
        <v>50</v>
      </c>
      <c r="C689" s="213"/>
      <c r="D689" t="s">
        <v>7</v>
      </c>
      <c r="E689" s="214">
        <v>290</v>
      </c>
      <c r="F689" s="214"/>
      <c r="G689" t="s">
        <v>8</v>
      </c>
      <c r="H689" t="s">
        <v>96</v>
      </c>
      <c r="M689" s="22" t="s">
        <v>101</v>
      </c>
      <c r="T689" s="215" t="e">
        <f>T687-T688</f>
        <v>#REF!</v>
      </c>
      <c r="U689" s="216"/>
      <c r="V689" s="22" t="s">
        <v>7</v>
      </c>
      <c r="W689" s="22" t="s">
        <v>102</v>
      </c>
    </row>
    <row r="690" spans="2:24" hidden="1" x14ac:dyDescent="0.2"/>
    <row r="691" spans="2:24" hidden="1" x14ac:dyDescent="0.2">
      <c r="B691" t="e">
        <f>"For the Forward Abutment ("&amp;#REF!&amp;"):"</f>
        <v>#REF!</v>
      </c>
      <c r="Q691" s="49"/>
      <c r="R691" s="49"/>
      <c r="W691" s="54"/>
      <c r="X691" s="28"/>
    </row>
    <row r="692" spans="2:24" hidden="1" x14ac:dyDescent="0.2">
      <c r="Q692" s="49"/>
      <c r="R692" s="49"/>
      <c r="W692" s="54"/>
      <c r="X692" s="28"/>
    </row>
    <row r="693" spans="2:24" hidden="1" x14ac:dyDescent="0.2">
      <c r="B693" s="58"/>
      <c r="C693" s="58" t="s">
        <v>95</v>
      </c>
      <c r="D693" s="58"/>
      <c r="E693" s="217" t="s">
        <v>25</v>
      </c>
      <c r="F693" s="217"/>
      <c r="G693" s="58"/>
    </row>
    <row r="694" spans="2:24" hidden="1" x14ac:dyDescent="0.2">
      <c r="B694" s="213">
        <v>0</v>
      </c>
      <c r="C694" s="213"/>
      <c r="D694" t="s">
        <v>7</v>
      </c>
      <c r="E694" s="214">
        <v>0</v>
      </c>
      <c r="F694" s="214"/>
      <c r="G694" t="s">
        <v>8</v>
      </c>
      <c r="H694" t="s">
        <v>96</v>
      </c>
      <c r="M694" s="22" t="s">
        <v>97</v>
      </c>
      <c r="T694" s="213">
        <v>1110.0999999999999</v>
      </c>
      <c r="U694" s="213"/>
      <c r="V694" s="22" t="s">
        <v>7</v>
      </c>
      <c r="W694" s="22" t="s">
        <v>98</v>
      </c>
    </row>
    <row r="695" spans="2:24" hidden="1" x14ac:dyDescent="0.2">
      <c r="B695" s="218" t="e">
        <f>B694+(E695-E694)*(B696-B694)/(E696-E694)</f>
        <v>#REF!</v>
      </c>
      <c r="C695" s="218"/>
      <c r="D695" t="s">
        <v>7</v>
      </c>
      <c r="E695" s="219" t="e">
        <f>ROUNDUP(#REF!,1)</f>
        <v>#REF!</v>
      </c>
      <c r="F695" s="219"/>
      <c r="G695" t="s">
        <v>8</v>
      </c>
      <c r="H695" t="s">
        <v>99</v>
      </c>
      <c r="M695" s="22" t="s">
        <v>100</v>
      </c>
      <c r="S695" s="23" t="s">
        <v>16</v>
      </c>
      <c r="T695" s="220" t="e">
        <f>B695</f>
        <v>#REF!</v>
      </c>
      <c r="U695" s="221"/>
      <c r="V695" s="22" t="s">
        <v>7</v>
      </c>
    </row>
    <row r="696" spans="2:24" hidden="1" x14ac:dyDescent="0.2">
      <c r="B696" s="213">
        <v>50</v>
      </c>
      <c r="C696" s="213"/>
      <c r="D696" t="s">
        <v>7</v>
      </c>
      <c r="E696" s="214">
        <v>355</v>
      </c>
      <c r="F696" s="214"/>
      <c r="G696" t="s">
        <v>8</v>
      </c>
      <c r="H696" t="s">
        <v>96</v>
      </c>
      <c r="M696" s="22" t="s">
        <v>101</v>
      </c>
      <c r="T696" s="215" t="e">
        <f>T694-T695</f>
        <v>#REF!</v>
      </c>
      <c r="U696" s="216"/>
      <c r="V696" s="22" t="s">
        <v>7</v>
      </c>
      <c r="W696" s="22" t="s">
        <v>102</v>
      </c>
    </row>
    <row r="697" spans="2:24" hidden="1" x14ac:dyDescent="0.2">
      <c r="E697" s="55"/>
      <c r="F697" s="55"/>
      <c r="M697" s="22"/>
      <c r="T697" s="50"/>
      <c r="V697" s="22"/>
      <c r="W697" s="22"/>
    </row>
    <row r="698" spans="2:24" hidden="1" x14ac:dyDescent="0.2">
      <c r="B698" s="22" t="s">
        <v>103</v>
      </c>
      <c r="E698" s="55"/>
      <c r="F698" s="55"/>
      <c r="J698" s="22"/>
      <c r="K698" s="22"/>
      <c r="M698" s="22"/>
      <c r="T698" s="50"/>
      <c r="V698" s="22"/>
      <c r="W698" s="22"/>
    </row>
    <row r="699" spans="2:24" hidden="1" x14ac:dyDescent="0.2">
      <c r="E699" s="55"/>
      <c r="F699" s="55"/>
      <c r="M699" s="22"/>
      <c r="T699" s="50"/>
      <c r="V699" s="22"/>
      <c r="W699" s="22"/>
    </row>
    <row r="701" spans="2:24" x14ac:dyDescent="0.2">
      <c r="B701" s="21" t="s">
        <v>104</v>
      </c>
    </row>
    <row r="703" spans="2:24" x14ac:dyDescent="0.2">
      <c r="B703" s="22" t="s">
        <v>112</v>
      </c>
    </row>
    <row r="705" spans="2:23" x14ac:dyDescent="0.2">
      <c r="B705" t="str">
        <f>"Rear Abutment ("&amp;S671&amp;"):"</f>
        <v>Rear Abutment (B-001-17):</v>
      </c>
    </row>
    <row r="707" spans="2:23" x14ac:dyDescent="0.2">
      <c r="C707" s="22" t="s">
        <v>97</v>
      </c>
      <c r="J707" s="210">
        <v>1095.3</v>
      </c>
      <c r="K707" s="210"/>
      <c r="L707" s="22" t="s">
        <v>7</v>
      </c>
      <c r="M707" s="22" t="s">
        <v>113</v>
      </c>
    </row>
    <row r="708" spans="2:23" x14ac:dyDescent="0.2">
      <c r="C708" s="22" t="s">
        <v>101</v>
      </c>
      <c r="I708" s="23" t="s">
        <v>16</v>
      </c>
      <c r="J708" s="211">
        <v>1029.0999999999999</v>
      </c>
      <c r="K708" s="211"/>
      <c r="L708" s="51" t="s">
        <v>7</v>
      </c>
      <c r="M708" s="22" t="s">
        <v>113</v>
      </c>
    </row>
    <row r="709" spans="2:23" x14ac:dyDescent="0.2">
      <c r="C709" s="22" t="s">
        <v>100</v>
      </c>
      <c r="I709" s="23"/>
      <c r="J709" s="212">
        <f>J707-J708</f>
        <v>66.200000000000045</v>
      </c>
      <c r="K709" s="212"/>
      <c r="L709" s="22" t="s">
        <v>7</v>
      </c>
    </row>
    <row r="711" spans="2:23" x14ac:dyDescent="0.2">
      <c r="B711" t="str">
        <f>"Forward Abutment ("&amp;U671&amp;"):"</f>
        <v>Forward Abutment (B-002-17):</v>
      </c>
    </row>
    <row r="713" spans="2:23" x14ac:dyDescent="0.2">
      <c r="C713" s="22" t="s">
        <v>97</v>
      </c>
      <c r="J713" s="210">
        <v>1095.7</v>
      </c>
      <c r="K713" s="210"/>
      <c r="L713" s="22" t="s">
        <v>7</v>
      </c>
      <c r="M713" s="22" t="s">
        <v>113</v>
      </c>
    </row>
    <row r="714" spans="2:23" x14ac:dyDescent="0.2">
      <c r="C714" s="22" t="s">
        <v>101</v>
      </c>
      <c r="I714" s="23" t="s">
        <v>16</v>
      </c>
      <c r="J714" s="211">
        <v>1047</v>
      </c>
      <c r="K714" s="211"/>
      <c r="L714" s="51" t="s">
        <v>7</v>
      </c>
      <c r="M714" s="22" t="s">
        <v>113</v>
      </c>
    </row>
    <row r="715" spans="2:23" x14ac:dyDescent="0.2">
      <c r="C715" s="22" t="s">
        <v>100</v>
      </c>
      <c r="I715" s="23"/>
      <c r="J715" s="212">
        <f>J713-J714</f>
        <v>48.700000000000045</v>
      </c>
      <c r="K715" s="212"/>
      <c r="L715" s="22" t="s">
        <v>7</v>
      </c>
    </row>
    <row r="716" spans="2:23" x14ac:dyDescent="0.2">
      <c r="E716" s="55"/>
      <c r="F716" s="55"/>
      <c r="M716" s="22"/>
      <c r="T716" s="50"/>
      <c r="V716" s="22"/>
      <c r="W716" s="22"/>
    </row>
    <row r="717" spans="2:23" x14ac:dyDescent="0.2">
      <c r="B717" s="22" t="s">
        <v>103</v>
      </c>
      <c r="E717" s="55"/>
      <c r="F717" s="55"/>
      <c r="J717" s="22"/>
      <c r="K717" s="22"/>
      <c r="M717" s="22"/>
      <c r="T717" s="50"/>
      <c r="V717" s="22"/>
      <c r="W717" s="22"/>
    </row>
    <row r="719" spans="2:23" x14ac:dyDescent="0.2">
      <c r="B719" s="21" t="s">
        <v>33</v>
      </c>
    </row>
    <row r="721" spans="2:2" x14ac:dyDescent="0.2">
      <c r="B721" s="22" t="s">
        <v>34</v>
      </c>
    </row>
    <row r="722" spans="2:2" x14ac:dyDescent="0.2">
      <c r="B722" s="22" t="s">
        <v>35</v>
      </c>
    </row>
  </sheetData>
  <mergeCells count="996">
    <mergeCell ref="M156:N156"/>
    <mergeCell ref="K473:L473"/>
    <mergeCell ref="K475:L475"/>
    <mergeCell ref="H425:I425"/>
    <mergeCell ref="H426:I426"/>
    <mergeCell ref="H415:I415"/>
    <mergeCell ref="N466:O466"/>
    <mergeCell ref="H468:J468"/>
    <mergeCell ref="M461:N461"/>
    <mergeCell ref="H453:I453"/>
    <mergeCell ref="H454:I454"/>
    <mergeCell ref="H455:I455"/>
    <mergeCell ref="H456:I456"/>
    <mergeCell ref="M439:N439"/>
    <mergeCell ref="H442:I442"/>
    <mergeCell ref="K442:L442"/>
    <mergeCell ref="K419:L419"/>
    <mergeCell ref="N419:O419"/>
    <mergeCell ref="K396:L396"/>
    <mergeCell ref="K397:L397"/>
    <mergeCell ref="K399:L399"/>
    <mergeCell ref="K400:L400"/>
    <mergeCell ref="H406:I406"/>
    <mergeCell ref="H408:I408"/>
    <mergeCell ref="D416:E416"/>
    <mergeCell ref="H416:I416"/>
    <mergeCell ref="K416:L416"/>
    <mergeCell ref="D466:E466"/>
    <mergeCell ref="H466:I466"/>
    <mergeCell ref="K466:L466"/>
    <mergeCell ref="H457:I457"/>
    <mergeCell ref="H458:I458"/>
    <mergeCell ref="D460:E460"/>
    <mergeCell ref="G460:H460"/>
    <mergeCell ref="J460:K460"/>
    <mergeCell ref="D461:E461"/>
    <mergeCell ref="G461:H461"/>
    <mergeCell ref="J461:K461"/>
    <mergeCell ref="H429:I429"/>
    <mergeCell ref="H431:I431"/>
    <mergeCell ref="H433:I433"/>
    <mergeCell ref="H434:I434"/>
    <mergeCell ref="H436:I436"/>
    <mergeCell ref="D448:E448"/>
    <mergeCell ref="H448:J448"/>
    <mergeCell ref="L448:M448"/>
    <mergeCell ref="H451:I451"/>
    <mergeCell ref="H452:I452"/>
    <mergeCell ref="D469:E469"/>
    <mergeCell ref="H469:J469"/>
    <mergeCell ref="L469:M469"/>
    <mergeCell ref="D470:E470"/>
    <mergeCell ref="H470:J470"/>
    <mergeCell ref="L470:M470"/>
    <mergeCell ref="D462:E462"/>
    <mergeCell ref="G462:H462"/>
    <mergeCell ref="J462:K462"/>
    <mergeCell ref="M462:N462"/>
    <mergeCell ref="H464:I464"/>
    <mergeCell ref="K464:L464"/>
    <mergeCell ref="D465:E465"/>
    <mergeCell ref="H465:I465"/>
    <mergeCell ref="K465:L465"/>
    <mergeCell ref="N465:O465"/>
    <mergeCell ref="D443:E443"/>
    <mergeCell ref="H443:I443"/>
    <mergeCell ref="K443:L443"/>
    <mergeCell ref="N443:O443"/>
    <mergeCell ref="H446:J446"/>
    <mergeCell ref="D447:E447"/>
    <mergeCell ref="H447:J447"/>
    <mergeCell ref="L447:M447"/>
    <mergeCell ref="D440:E440"/>
    <mergeCell ref="G440:H440"/>
    <mergeCell ref="J440:K440"/>
    <mergeCell ref="M440:N440"/>
    <mergeCell ref="D444:E444"/>
    <mergeCell ref="H444:I444"/>
    <mergeCell ref="K444:L444"/>
    <mergeCell ref="N444:O444"/>
    <mergeCell ref="D438:E438"/>
    <mergeCell ref="G438:H438"/>
    <mergeCell ref="J438:K438"/>
    <mergeCell ref="D439:E439"/>
    <mergeCell ref="G439:H439"/>
    <mergeCell ref="J439:K439"/>
    <mergeCell ref="H430:I430"/>
    <mergeCell ref="H432:I432"/>
    <mergeCell ref="H435:I435"/>
    <mergeCell ref="D422:E422"/>
    <mergeCell ref="H421:J421"/>
    <mergeCell ref="L332:M332"/>
    <mergeCell ref="H331:J331"/>
    <mergeCell ref="H332:J332"/>
    <mergeCell ref="H313:J313"/>
    <mergeCell ref="H314:J314"/>
    <mergeCell ref="L314:M314"/>
    <mergeCell ref="H422:J422"/>
    <mergeCell ref="L422:M422"/>
    <mergeCell ref="D315:E315"/>
    <mergeCell ref="H315:J315"/>
    <mergeCell ref="L315:M315"/>
    <mergeCell ref="J413:K413"/>
    <mergeCell ref="G412:H412"/>
    <mergeCell ref="G413:H413"/>
    <mergeCell ref="D412:E412"/>
    <mergeCell ref="D413:E413"/>
    <mergeCell ref="M413:N413"/>
    <mergeCell ref="H407:I407"/>
    <mergeCell ref="D419:E419"/>
    <mergeCell ref="H418:I418"/>
    <mergeCell ref="K418:L418"/>
    <mergeCell ref="H419:I419"/>
    <mergeCell ref="H409:I409"/>
    <mergeCell ref="H410:I410"/>
    <mergeCell ref="J412:K412"/>
    <mergeCell ref="Q390:R390"/>
    <mergeCell ref="H392:J392"/>
    <mergeCell ref="D393:E393"/>
    <mergeCell ref="H393:J393"/>
    <mergeCell ref="L393:M393"/>
    <mergeCell ref="K145:L145"/>
    <mergeCell ref="K146:L146"/>
    <mergeCell ref="K148:L148"/>
    <mergeCell ref="K149:L149"/>
    <mergeCell ref="H296:J296"/>
    <mergeCell ref="H295:J295"/>
    <mergeCell ref="L296:M296"/>
    <mergeCell ref="H278:J278"/>
    <mergeCell ref="H279:J279"/>
    <mergeCell ref="L279:M279"/>
    <mergeCell ref="H256:J256"/>
    <mergeCell ref="H257:J257"/>
    <mergeCell ref="L257:M257"/>
    <mergeCell ref="H241:J241"/>
    <mergeCell ref="H242:J242"/>
    <mergeCell ref="L242:M242"/>
    <mergeCell ref="D375:E375"/>
    <mergeCell ref="G375:H375"/>
    <mergeCell ref="J375:L375"/>
    <mergeCell ref="N375:P375"/>
    <mergeCell ref="D353:E353"/>
    <mergeCell ref="D354:E354"/>
    <mergeCell ref="H357:I357"/>
    <mergeCell ref="H358:I358"/>
    <mergeCell ref="H359:I359"/>
    <mergeCell ref="H360:I360"/>
    <mergeCell ref="D362:E362"/>
    <mergeCell ref="G362:H362"/>
    <mergeCell ref="H365:J365"/>
    <mergeCell ref="D363:E363"/>
    <mergeCell ref="G363:H363"/>
    <mergeCell ref="J362:K362"/>
    <mergeCell ref="J363:K363"/>
    <mergeCell ref="J389:K389"/>
    <mergeCell ref="M389:O389"/>
    <mergeCell ref="D390:E390"/>
    <mergeCell ref="G390:H390"/>
    <mergeCell ref="J390:K390"/>
    <mergeCell ref="M390:O390"/>
    <mergeCell ref="D381:E381"/>
    <mergeCell ref="H381:J381"/>
    <mergeCell ref="L381:M381"/>
    <mergeCell ref="H384:I384"/>
    <mergeCell ref="H385:I385"/>
    <mergeCell ref="H386:I386"/>
    <mergeCell ref="H387:I387"/>
    <mergeCell ref="D389:E389"/>
    <mergeCell ref="G389:H389"/>
    <mergeCell ref="D380:E380"/>
    <mergeCell ref="H380:J380"/>
    <mergeCell ref="L380:M380"/>
    <mergeCell ref="M362:O362"/>
    <mergeCell ref="H352:J352"/>
    <mergeCell ref="H354:J354"/>
    <mergeCell ref="H353:J353"/>
    <mergeCell ref="L353:M353"/>
    <mergeCell ref="L354:M354"/>
    <mergeCell ref="H369:I369"/>
    <mergeCell ref="H370:I370"/>
    <mergeCell ref="D376:E376"/>
    <mergeCell ref="G376:H376"/>
    <mergeCell ref="J376:L376"/>
    <mergeCell ref="N376:P376"/>
    <mergeCell ref="D377:E377"/>
    <mergeCell ref="G377:H377"/>
    <mergeCell ref="J377:L377"/>
    <mergeCell ref="N377:P377"/>
    <mergeCell ref="D366:E366"/>
    <mergeCell ref="H366:J366"/>
    <mergeCell ref="H371:I371"/>
    <mergeCell ref="H372:I372"/>
    <mergeCell ref="H373:I373"/>
    <mergeCell ref="M363:O363"/>
    <mergeCell ref="Q363:R363"/>
    <mergeCell ref="J350:L350"/>
    <mergeCell ref="J349:L349"/>
    <mergeCell ref="L366:M366"/>
    <mergeCell ref="N348:P348"/>
    <mergeCell ref="N350:P350"/>
    <mergeCell ref="N349:P349"/>
    <mergeCell ref="H379:J379"/>
    <mergeCell ref="R376:S376"/>
    <mergeCell ref="R377:S377"/>
    <mergeCell ref="D350:E350"/>
    <mergeCell ref="J348:L348"/>
    <mergeCell ref="R326:S326"/>
    <mergeCell ref="U326:V326"/>
    <mergeCell ref="D327:E327"/>
    <mergeCell ref="H328:I328"/>
    <mergeCell ref="D329:E329"/>
    <mergeCell ref="H329:I329"/>
    <mergeCell ref="K329:L329"/>
    <mergeCell ref="H345:I345"/>
    <mergeCell ref="D348:E348"/>
    <mergeCell ref="G348:H348"/>
    <mergeCell ref="D349:E349"/>
    <mergeCell ref="G349:H349"/>
    <mergeCell ref="N326:P326"/>
    <mergeCell ref="H343:I343"/>
    <mergeCell ref="H344:I344"/>
    <mergeCell ref="D332:E332"/>
    <mergeCell ref="L334:M334"/>
    <mergeCell ref="L336:M336"/>
    <mergeCell ref="R349:S349"/>
    <mergeCell ref="G350:H350"/>
    <mergeCell ref="R350:S350"/>
    <mergeCell ref="U290:V290"/>
    <mergeCell ref="H319:I319"/>
    <mergeCell ref="H320:I320"/>
    <mergeCell ref="H321:I321"/>
    <mergeCell ref="H322:I322"/>
    <mergeCell ref="H323:I323"/>
    <mergeCell ref="K325:L325"/>
    <mergeCell ref="N325:P325"/>
    <mergeCell ref="R325:S325"/>
    <mergeCell ref="H300:I300"/>
    <mergeCell ref="N307:O307"/>
    <mergeCell ref="Q307:R307"/>
    <mergeCell ref="T307:U307"/>
    <mergeCell ref="H311:I311"/>
    <mergeCell ref="K311:L311"/>
    <mergeCell ref="N289:P289"/>
    <mergeCell ref="N290:P290"/>
    <mergeCell ref="R290:S290"/>
    <mergeCell ref="R289:S289"/>
    <mergeCell ref="D280:E280"/>
    <mergeCell ref="H280:J280"/>
    <mergeCell ref="L280:M280"/>
    <mergeCell ref="D290:F290"/>
    <mergeCell ref="H290:I290"/>
    <mergeCell ref="K290:L290"/>
    <mergeCell ref="K289:L289"/>
    <mergeCell ref="H245:I245"/>
    <mergeCell ref="H246:I246"/>
    <mergeCell ref="H247:I247"/>
    <mergeCell ref="H248:I248"/>
    <mergeCell ref="K250:L250"/>
    <mergeCell ref="D251:E251"/>
    <mergeCell ref="H251:I251"/>
    <mergeCell ref="K251:L251"/>
    <mergeCell ref="D252:E252"/>
    <mergeCell ref="K254:L254"/>
    <mergeCell ref="D314:E314"/>
    <mergeCell ref="H307:I307"/>
    <mergeCell ref="K307:L307"/>
    <mergeCell ref="H284:I284"/>
    <mergeCell ref="D276:E276"/>
    <mergeCell ref="H276:I276"/>
    <mergeCell ref="K276:L276"/>
    <mergeCell ref="H271:I271"/>
    <mergeCell ref="K271:L271"/>
    <mergeCell ref="D306:F306"/>
    <mergeCell ref="D307:F307"/>
    <mergeCell ref="D311:E311"/>
    <mergeCell ref="H306:I306"/>
    <mergeCell ref="K306:L306"/>
    <mergeCell ref="D308:E308"/>
    <mergeCell ref="H309:I309"/>
    <mergeCell ref="D310:E310"/>
    <mergeCell ref="H310:I310"/>
    <mergeCell ref="K310:L310"/>
    <mergeCell ref="H265:I265"/>
    <mergeCell ref="D271:F271"/>
    <mergeCell ref="D272:F272"/>
    <mergeCell ref="D296:E296"/>
    <mergeCell ref="N271:O271"/>
    <mergeCell ref="Q271:R271"/>
    <mergeCell ref="T271:U271"/>
    <mergeCell ref="D275:E275"/>
    <mergeCell ref="H275:I275"/>
    <mergeCell ref="H274:I274"/>
    <mergeCell ref="K275:L275"/>
    <mergeCell ref="D326:E326"/>
    <mergeCell ref="H326:I326"/>
    <mergeCell ref="K326:L326"/>
    <mergeCell ref="D279:E279"/>
    <mergeCell ref="H299:I299"/>
    <mergeCell ref="H301:I301"/>
    <mergeCell ref="H302:I302"/>
    <mergeCell ref="H303:I303"/>
    <mergeCell ref="K305:L305"/>
    <mergeCell ref="H285:I285"/>
    <mergeCell ref="H286:I286"/>
    <mergeCell ref="H283:I283"/>
    <mergeCell ref="D291:E291"/>
    <mergeCell ref="H292:I292"/>
    <mergeCell ref="D293:E293"/>
    <mergeCell ref="H293:I293"/>
    <mergeCell ref="K293:L293"/>
    <mergeCell ref="D237:E237"/>
    <mergeCell ref="H231:I231"/>
    <mergeCell ref="H264:I264"/>
    <mergeCell ref="H266:I266"/>
    <mergeCell ref="H267:I267"/>
    <mergeCell ref="H268:I268"/>
    <mergeCell ref="K270:L270"/>
    <mergeCell ref="N270:O270"/>
    <mergeCell ref="Q270:R270"/>
    <mergeCell ref="N250:O250"/>
    <mergeCell ref="Q250:R250"/>
    <mergeCell ref="N251:O251"/>
    <mergeCell ref="Q251:R251"/>
    <mergeCell ref="H238:I238"/>
    <mergeCell ref="D239:E239"/>
    <mergeCell ref="H239:I239"/>
    <mergeCell ref="K239:L239"/>
    <mergeCell ref="H259:I259"/>
    <mergeCell ref="H260:I260"/>
    <mergeCell ref="D242:E242"/>
    <mergeCell ref="D257:E257"/>
    <mergeCell ref="H253:I253"/>
    <mergeCell ref="D254:E254"/>
    <mergeCell ref="H254:I254"/>
    <mergeCell ref="B224:C224"/>
    <mergeCell ref="D224:F224"/>
    <mergeCell ref="H230:I230"/>
    <mergeCell ref="H232:I232"/>
    <mergeCell ref="H233:I233"/>
    <mergeCell ref="K235:L235"/>
    <mergeCell ref="N235:O235"/>
    <mergeCell ref="Q235:R235"/>
    <mergeCell ref="D236:E236"/>
    <mergeCell ref="H236:I236"/>
    <mergeCell ref="K236:L236"/>
    <mergeCell ref="N236:O236"/>
    <mergeCell ref="Q236:R236"/>
    <mergeCell ref="B219:C219"/>
    <mergeCell ref="D219:F219"/>
    <mergeCell ref="B220:C220"/>
    <mergeCell ref="D220:F220"/>
    <mergeCell ref="B221:C221"/>
    <mergeCell ref="D221:F221"/>
    <mergeCell ref="B222:C222"/>
    <mergeCell ref="D222:F222"/>
    <mergeCell ref="B223:C223"/>
    <mergeCell ref="D223:F223"/>
    <mergeCell ref="K190:L190"/>
    <mergeCell ref="G191:H191"/>
    <mergeCell ref="K191:L191"/>
    <mergeCell ref="G192:H192"/>
    <mergeCell ref="I192:J192"/>
    <mergeCell ref="K192:L192"/>
    <mergeCell ref="G193:H193"/>
    <mergeCell ref="I193:J193"/>
    <mergeCell ref="K193:L193"/>
    <mergeCell ref="B194:C194"/>
    <mergeCell ref="B195:C195"/>
    <mergeCell ref="D190:F190"/>
    <mergeCell ref="D195:F195"/>
    <mergeCell ref="D194:F194"/>
    <mergeCell ref="D193:F193"/>
    <mergeCell ref="D192:F192"/>
    <mergeCell ref="D191:F191"/>
    <mergeCell ref="B190:C190"/>
    <mergeCell ref="B191:C191"/>
    <mergeCell ref="B192:C192"/>
    <mergeCell ref="B193:C193"/>
    <mergeCell ref="AA14:AB14"/>
    <mergeCell ref="H15:I15"/>
    <mergeCell ref="AA15:AB15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X3:Z3"/>
    <mergeCell ref="AA3:AB3"/>
    <mergeCell ref="AC3:AE3"/>
    <mergeCell ref="H4:I4"/>
    <mergeCell ref="J4:S4"/>
    <mergeCell ref="X4:Z4"/>
    <mergeCell ref="AA4:AB4"/>
    <mergeCell ref="AC4:AE4"/>
    <mergeCell ref="X6:Z6"/>
    <mergeCell ref="AA6:AB6"/>
    <mergeCell ref="AC6:AE6"/>
    <mergeCell ref="H32:L32"/>
    <mergeCell ref="H37:L37"/>
    <mergeCell ref="H38:I38"/>
    <mergeCell ref="H39:I39"/>
    <mergeCell ref="H40:I40"/>
    <mergeCell ref="H41:I41"/>
    <mergeCell ref="H42:I42"/>
    <mergeCell ref="H43:I43"/>
    <mergeCell ref="H14:I14"/>
    <mergeCell ref="H16:I16"/>
    <mergeCell ref="H17:I17"/>
    <mergeCell ref="H18:I18"/>
    <mergeCell ref="H19:I19"/>
    <mergeCell ref="H20:I20"/>
    <mergeCell ref="H28:I28"/>
    <mergeCell ref="H29:I29"/>
    <mergeCell ref="H30:I30"/>
    <mergeCell ref="H31:I31"/>
    <mergeCell ref="H25:I25"/>
    <mergeCell ref="H26:I26"/>
    <mergeCell ref="H27:L27"/>
    <mergeCell ref="Q132:S132"/>
    <mergeCell ref="K133:L133"/>
    <mergeCell ref="N133:O133"/>
    <mergeCell ref="Q133:S133"/>
    <mergeCell ref="H117:I117"/>
    <mergeCell ref="K108:L108"/>
    <mergeCell ref="N108:O108"/>
    <mergeCell ref="K107:L107"/>
    <mergeCell ref="N107:O107"/>
    <mergeCell ref="M129:N129"/>
    <mergeCell ref="K132:L132"/>
    <mergeCell ref="N132:O132"/>
    <mergeCell ref="M124:N124"/>
    <mergeCell ref="M125:N125"/>
    <mergeCell ref="M126:N126"/>
    <mergeCell ref="M127:N127"/>
    <mergeCell ref="M128:N128"/>
    <mergeCell ref="X509:Z509"/>
    <mergeCell ref="AA509:AB509"/>
    <mergeCell ref="AC509:AE509"/>
    <mergeCell ref="H209:I209"/>
    <mergeCell ref="H210:I210"/>
    <mergeCell ref="H211:I211"/>
    <mergeCell ref="H212:I212"/>
    <mergeCell ref="H213:I213"/>
    <mergeCell ref="H215:I215"/>
    <mergeCell ref="T236:U236"/>
    <mergeCell ref="N305:O305"/>
    <mergeCell ref="Q305:R305"/>
    <mergeCell ref="H346:I346"/>
    <mergeCell ref="T251:U251"/>
    <mergeCell ref="H287:I287"/>
    <mergeCell ref="N306:O306"/>
    <mergeCell ref="Q306:R306"/>
    <mergeCell ref="T306:U306"/>
    <mergeCell ref="H342:I342"/>
    <mergeCell ref="H272:I272"/>
    <mergeCell ref="K272:L272"/>
    <mergeCell ref="N272:O272"/>
    <mergeCell ref="Q272:R272"/>
    <mergeCell ref="T272:U272"/>
    <mergeCell ref="F516:G516"/>
    <mergeCell ref="H516:I516"/>
    <mergeCell ref="J516:K516"/>
    <mergeCell ref="N516:O516"/>
    <mergeCell ref="Q516:R516"/>
    <mergeCell ref="T516:U516"/>
    <mergeCell ref="X510:Z510"/>
    <mergeCell ref="AA510:AB510"/>
    <mergeCell ref="AC510:AE510"/>
    <mergeCell ref="F513:G513"/>
    <mergeCell ref="H513:I513"/>
    <mergeCell ref="F514:G514"/>
    <mergeCell ref="H514:I514"/>
    <mergeCell ref="Q514:R514"/>
    <mergeCell ref="F522:G522"/>
    <mergeCell ref="H522:I522"/>
    <mergeCell ref="F523:G523"/>
    <mergeCell ref="H523:I523"/>
    <mergeCell ref="Q523:R523"/>
    <mergeCell ref="F525:G525"/>
    <mergeCell ref="H525:I525"/>
    <mergeCell ref="J525:K525"/>
    <mergeCell ref="N525:O525"/>
    <mergeCell ref="Q525:R525"/>
    <mergeCell ref="J542:K542"/>
    <mergeCell ref="J543:K543"/>
    <mergeCell ref="Y543:Z543"/>
    <mergeCell ref="H562:I562"/>
    <mergeCell ref="K562:L562"/>
    <mergeCell ref="N562:O562"/>
    <mergeCell ref="T525:U525"/>
    <mergeCell ref="J535:K535"/>
    <mergeCell ref="J536:K536"/>
    <mergeCell ref="J537:K537"/>
    <mergeCell ref="Y537:Z537"/>
    <mergeCell ref="J541:K541"/>
    <mergeCell ref="X563:Y563"/>
    <mergeCell ref="H564:I564"/>
    <mergeCell ref="K564:L564"/>
    <mergeCell ref="N564:O564"/>
    <mergeCell ref="P564:Q564"/>
    <mergeCell ref="R564:S564"/>
    <mergeCell ref="U564:V564"/>
    <mergeCell ref="X564:Y564"/>
    <mergeCell ref="H563:I563"/>
    <mergeCell ref="K563:L563"/>
    <mergeCell ref="N563:O563"/>
    <mergeCell ref="P563:Q563"/>
    <mergeCell ref="R563:S563"/>
    <mergeCell ref="U563:V563"/>
    <mergeCell ref="X565:Y565"/>
    <mergeCell ref="X567:Y567"/>
    <mergeCell ref="H574:I574"/>
    <mergeCell ref="K574:L574"/>
    <mergeCell ref="N574:O574"/>
    <mergeCell ref="H575:I575"/>
    <mergeCell ref="K575:L575"/>
    <mergeCell ref="N575:O575"/>
    <mergeCell ref="P575:Q575"/>
    <mergeCell ref="R575:S575"/>
    <mergeCell ref="H565:I565"/>
    <mergeCell ref="K565:L565"/>
    <mergeCell ref="N565:O565"/>
    <mergeCell ref="P565:Q565"/>
    <mergeCell ref="R565:S565"/>
    <mergeCell ref="U565:V565"/>
    <mergeCell ref="U575:V575"/>
    <mergeCell ref="X575:Y575"/>
    <mergeCell ref="H576:I576"/>
    <mergeCell ref="K576:L576"/>
    <mergeCell ref="N576:O576"/>
    <mergeCell ref="P576:Q576"/>
    <mergeCell ref="R576:S576"/>
    <mergeCell ref="U576:V576"/>
    <mergeCell ref="X576:Y576"/>
    <mergeCell ref="X577:Y577"/>
    <mergeCell ref="H578:I578"/>
    <mergeCell ref="K578:L578"/>
    <mergeCell ref="N578:O578"/>
    <mergeCell ref="P578:Q578"/>
    <mergeCell ref="R578:S578"/>
    <mergeCell ref="U578:V578"/>
    <mergeCell ref="X578:Y578"/>
    <mergeCell ref="H577:I577"/>
    <mergeCell ref="K577:L577"/>
    <mergeCell ref="N577:O577"/>
    <mergeCell ref="P577:Q577"/>
    <mergeCell ref="R577:S577"/>
    <mergeCell ref="U577:V577"/>
    <mergeCell ref="X588:Y588"/>
    <mergeCell ref="H589:I589"/>
    <mergeCell ref="K589:L589"/>
    <mergeCell ref="N589:O589"/>
    <mergeCell ref="P589:Q589"/>
    <mergeCell ref="R589:S589"/>
    <mergeCell ref="U589:V589"/>
    <mergeCell ref="X589:Y589"/>
    <mergeCell ref="X580:Y580"/>
    <mergeCell ref="H587:I587"/>
    <mergeCell ref="K587:L587"/>
    <mergeCell ref="N587:O587"/>
    <mergeCell ref="H588:I588"/>
    <mergeCell ref="K588:L588"/>
    <mergeCell ref="N588:O588"/>
    <mergeCell ref="P588:Q588"/>
    <mergeCell ref="R588:S588"/>
    <mergeCell ref="U588:V588"/>
    <mergeCell ref="X590:Y590"/>
    <mergeCell ref="H591:I591"/>
    <mergeCell ref="K591:L591"/>
    <mergeCell ref="N591:O591"/>
    <mergeCell ref="P591:Q591"/>
    <mergeCell ref="R591:S591"/>
    <mergeCell ref="U591:V591"/>
    <mergeCell ref="X591:Y591"/>
    <mergeCell ref="H590:I590"/>
    <mergeCell ref="K590:L590"/>
    <mergeCell ref="N590:O590"/>
    <mergeCell ref="P590:Q590"/>
    <mergeCell ref="R590:S590"/>
    <mergeCell ref="U590:V590"/>
    <mergeCell ref="X601:Y601"/>
    <mergeCell ref="H602:I602"/>
    <mergeCell ref="K602:L602"/>
    <mergeCell ref="N602:O602"/>
    <mergeCell ref="P602:Q602"/>
    <mergeCell ref="R602:S602"/>
    <mergeCell ref="U602:V602"/>
    <mergeCell ref="X602:Y602"/>
    <mergeCell ref="X593:Y593"/>
    <mergeCell ref="H600:I600"/>
    <mergeCell ref="K600:L600"/>
    <mergeCell ref="N600:O600"/>
    <mergeCell ref="H601:I601"/>
    <mergeCell ref="K601:L601"/>
    <mergeCell ref="N601:O601"/>
    <mergeCell ref="P601:Q601"/>
    <mergeCell ref="R601:S601"/>
    <mergeCell ref="U601:V601"/>
    <mergeCell ref="X603:Y603"/>
    <mergeCell ref="H604:I604"/>
    <mergeCell ref="K604:L604"/>
    <mergeCell ref="N604:O604"/>
    <mergeCell ref="P604:Q604"/>
    <mergeCell ref="R604:S604"/>
    <mergeCell ref="U604:V604"/>
    <mergeCell ref="X604:Y604"/>
    <mergeCell ref="H603:I603"/>
    <mergeCell ref="K603:L603"/>
    <mergeCell ref="N603:O603"/>
    <mergeCell ref="P603:Q603"/>
    <mergeCell ref="R603:S603"/>
    <mergeCell ref="U603:V603"/>
    <mergeCell ref="X605:Y605"/>
    <mergeCell ref="X607:Y607"/>
    <mergeCell ref="H614:I614"/>
    <mergeCell ref="K614:L614"/>
    <mergeCell ref="N614:O614"/>
    <mergeCell ref="H615:I615"/>
    <mergeCell ref="K615:L615"/>
    <mergeCell ref="N615:O615"/>
    <mergeCell ref="P615:Q615"/>
    <mergeCell ref="R615:S615"/>
    <mergeCell ref="H605:I605"/>
    <mergeCell ref="K605:L605"/>
    <mergeCell ref="N605:O605"/>
    <mergeCell ref="P605:Q605"/>
    <mergeCell ref="R605:S605"/>
    <mergeCell ref="U605:V605"/>
    <mergeCell ref="U615:V615"/>
    <mergeCell ref="X615:Y615"/>
    <mergeCell ref="H616:I616"/>
    <mergeCell ref="K616:L616"/>
    <mergeCell ref="N616:O616"/>
    <mergeCell ref="P616:Q616"/>
    <mergeCell ref="R616:S616"/>
    <mergeCell ref="U616:V616"/>
    <mergeCell ref="X616:Y616"/>
    <mergeCell ref="X617:Y617"/>
    <mergeCell ref="H618:I618"/>
    <mergeCell ref="K618:L618"/>
    <mergeCell ref="N618:O618"/>
    <mergeCell ref="P618:Q618"/>
    <mergeCell ref="R618:S618"/>
    <mergeCell ref="U618:V618"/>
    <mergeCell ref="X618:Y618"/>
    <mergeCell ref="H617:I617"/>
    <mergeCell ref="K617:L617"/>
    <mergeCell ref="N617:O617"/>
    <mergeCell ref="P617:Q617"/>
    <mergeCell ref="R617:S617"/>
    <mergeCell ref="U617:V617"/>
    <mergeCell ref="X619:Y619"/>
    <mergeCell ref="X621:Y621"/>
    <mergeCell ref="F644:G644"/>
    <mergeCell ref="H644:I644"/>
    <mergeCell ref="F645:G645"/>
    <mergeCell ref="H645:I645"/>
    <mergeCell ref="P645:Q645"/>
    <mergeCell ref="S645:T645"/>
    <mergeCell ref="U645:V645"/>
    <mergeCell ref="W645:X645"/>
    <mergeCell ref="H619:I619"/>
    <mergeCell ref="K619:L619"/>
    <mergeCell ref="N619:O619"/>
    <mergeCell ref="P619:Q619"/>
    <mergeCell ref="R619:S619"/>
    <mergeCell ref="U619:V619"/>
    <mergeCell ref="AC646:AD646"/>
    <mergeCell ref="F647:G647"/>
    <mergeCell ref="H647:I647"/>
    <mergeCell ref="J647:K647"/>
    <mergeCell ref="P647:Q647"/>
    <mergeCell ref="S647:T647"/>
    <mergeCell ref="U647:V647"/>
    <mergeCell ref="W647:X647"/>
    <mergeCell ref="Y647:Z647"/>
    <mergeCell ref="AC647:AD647"/>
    <mergeCell ref="Y649:Z649"/>
    <mergeCell ref="AC649:AD649"/>
    <mergeCell ref="F657:G657"/>
    <mergeCell ref="H657:I657"/>
    <mergeCell ref="F658:G658"/>
    <mergeCell ref="H658:I658"/>
    <mergeCell ref="P658:Q658"/>
    <mergeCell ref="W648:X648"/>
    <mergeCell ref="Y648:Z648"/>
    <mergeCell ref="AC648:AD648"/>
    <mergeCell ref="F649:G649"/>
    <mergeCell ref="H649:I649"/>
    <mergeCell ref="J649:K649"/>
    <mergeCell ref="P649:Q649"/>
    <mergeCell ref="S649:T649"/>
    <mergeCell ref="U649:V649"/>
    <mergeCell ref="W649:X649"/>
    <mergeCell ref="F648:G648"/>
    <mergeCell ref="H648:I648"/>
    <mergeCell ref="J648:K648"/>
    <mergeCell ref="P648:Q648"/>
    <mergeCell ref="S648:T648"/>
    <mergeCell ref="U648:V648"/>
    <mergeCell ref="F660:G660"/>
    <mergeCell ref="H660:I660"/>
    <mergeCell ref="J660:K660"/>
    <mergeCell ref="P660:Q660"/>
    <mergeCell ref="S660:T660"/>
    <mergeCell ref="F661:G661"/>
    <mergeCell ref="H661:I661"/>
    <mergeCell ref="J661:K661"/>
    <mergeCell ref="P661:Q661"/>
    <mergeCell ref="S661:T661"/>
    <mergeCell ref="F671:G671"/>
    <mergeCell ref="H671:I671"/>
    <mergeCell ref="P671:Q671"/>
    <mergeCell ref="S671:T671"/>
    <mergeCell ref="U671:V671"/>
    <mergeCell ref="W671:X671"/>
    <mergeCell ref="F662:G662"/>
    <mergeCell ref="H662:I662"/>
    <mergeCell ref="J662:K662"/>
    <mergeCell ref="P662:Q662"/>
    <mergeCell ref="S662:T662"/>
    <mergeCell ref="F670:G670"/>
    <mergeCell ref="H670:I670"/>
    <mergeCell ref="AC672:AD672"/>
    <mergeCell ref="F673:G673"/>
    <mergeCell ref="H673:I673"/>
    <mergeCell ref="J673:K673"/>
    <mergeCell ref="P673:Q673"/>
    <mergeCell ref="S673:T673"/>
    <mergeCell ref="U673:V673"/>
    <mergeCell ref="W673:X673"/>
    <mergeCell ref="Y673:Z673"/>
    <mergeCell ref="AC673:AD673"/>
    <mergeCell ref="Y675:Z675"/>
    <mergeCell ref="AC675:AD675"/>
    <mergeCell ref="E686:F686"/>
    <mergeCell ref="B687:C687"/>
    <mergeCell ref="E687:F687"/>
    <mergeCell ref="T687:U687"/>
    <mergeCell ref="W674:X674"/>
    <mergeCell ref="Y674:Z674"/>
    <mergeCell ref="AC674:AD674"/>
    <mergeCell ref="F675:G675"/>
    <mergeCell ref="H675:I675"/>
    <mergeCell ref="J675:K675"/>
    <mergeCell ref="P675:Q675"/>
    <mergeCell ref="S675:T675"/>
    <mergeCell ref="U675:V675"/>
    <mergeCell ref="W675:X675"/>
    <mergeCell ref="F674:G674"/>
    <mergeCell ref="H674:I674"/>
    <mergeCell ref="J674:K674"/>
    <mergeCell ref="P674:Q674"/>
    <mergeCell ref="S674:T674"/>
    <mergeCell ref="U674:V674"/>
    <mergeCell ref="E693:F693"/>
    <mergeCell ref="B694:C694"/>
    <mergeCell ref="E694:F694"/>
    <mergeCell ref="T694:U694"/>
    <mergeCell ref="B695:C695"/>
    <mergeCell ref="E695:F695"/>
    <mergeCell ref="T695:U695"/>
    <mergeCell ref="B688:C688"/>
    <mergeCell ref="E688:F688"/>
    <mergeCell ref="T688:U688"/>
    <mergeCell ref="B689:C689"/>
    <mergeCell ref="E689:F689"/>
    <mergeCell ref="T689:U689"/>
    <mergeCell ref="J713:K713"/>
    <mergeCell ref="J714:K714"/>
    <mergeCell ref="J715:K715"/>
    <mergeCell ref="B696:C696"/>
    <mergeCell ref="E696:F696"/>
    <mergeCell ref="T696:U696"/>
    <mergeCell ref="J707:K707"/>
    <mergeCell ref="J708:K708"/>
    <mergeCell ref="J709:K709"/>
    <mergeCell ref="H59:I59"/>
    <mergeCell ref="H60:I60"/>
    <mergeCell ref="H61:I61"/>
    <mergeCell ref="D67:F67"/>
    <mergeCell ref="G67:I67"/>
    <mergeCell ref="D66:I66"/>
    <mergeCell ref="H44:I44"/>
    <mergeCell ref="H45:I45"/>
    <mergeCell ref="H46:I46"/>
    <mergeCell ref="H52:I52"/>
    <mergeCell ref="H53:I53"/>
    <mergeCell ref="H54:I54"/>
    <mergeCell ref="H55:I55"/>
    <mergeCell ref="H58:I58"/>
    <mergeCell ref="H56:I56"/>
    <mergeCell ref="H57:I57"/>
    <mergeCell ref="B68:C68"/>
    <mergeCell ref="D68:F68"/>
    <mergeCell ref="G68:I68"/>
    <mergeCell ref="B69:C69"/>
    <mergeCell ref="B70:C70"/>
    <mergeCell ref="B71:C71"/>
    <mergeCell ref="B72:C72"/>
    <mergeCell ref="D69:F69"/>
    <mergeCell ref="G69:I69"/>
    <mergeCell ref="D70:F70"/>
    <mergeCell ref="G70:I70"/>
    <mergeCell ref="D71:F71"/>
    <mergeCell ref="G71:I71"/>
    <mergeCell ref="D72:F72"/>
    <mergeCell ref="G72:I72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B77:C77"/>
    <mergeCell ref="D77:E77"/>
    <mergeCell ref="F77:G77"/>
    <mergeCell ref="H77:I77"/>
    <mergeCell ref="J77:K77"/>
    <mergeCell ref="B78:C78"/>
    <mergeCell ref="D78:E78"/>
    <mergeCell ref="F78:G78"/>
    <mergeCell ref="H78:I78"/>
    <mergeCell ref="J78:K78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AG86:AP86"/>
    <mergeCell ref="AG103:AI103"/>
    <mergeCell ref="B86:C86"/>
    <mergeCell ref="B87:C87"/>
    <mergeCell ref="B88:C88"/>
    <mergeCell ref="B89:C89"/>
    <mergeCell ref="B90:C90"/>
    <mergeCell ref="D85:E85"/>
    <mergeCell ref="F85:G85"/>
    <mergeCell ref="H85:I85"/>
    <mergeCell ref="D86:E86"/>
    <mergeCell ref="F86:G86"/>
    <mergeCell ref="H86:I86"/>
    <mergeCell ref="D87:E87"/>
    <mergeCell ref="F87:G87"/>
    <mergeCell ref="D88:E88"/>
    <mergeCell ref="F88:G88"/>
    <mergeCell ref="D89:E89"/>
    <mergeCell ref="F89:G89"/>
    <mergeCell ref="H89:I89"/>
    <mergeCell ref="H88:I88"/>
    <mergeCell ref="H87:I87"/>
    <mergeCell ref="D90:E90"/>
    <mergeCell ref="F90:G90"/>
    <mergeCell ref="H90:I90"/>
    <mergeCell ref="B85:C85"/>
    <mergeCell ref="B169:C169"/>
    <mergeCell ref="D169:E169"/>
    <mergeCell ref="B170:C170"/>
    <mergeCell ref="D170:E170"/>
    <mergeCell ref="H132:I132"/>
    <mergeCell ref="H133:I133"/>
    <mergeCell ref="H142:I142"/>
    <mergeCell ref="H153:I153"/>
    <mergeCell ref="H154:I154"/>
    <mergeCell ref="H156:I156"/>
    <mergeCell ref="H160:I160"/>
    <mergeCell ref="M96:N96"/>
    <mergeCell ref="M99:N99"/>
    <mergeCell ref="M98:N98"/>
    <mergeCell ref="M97:N97"/>
    <mergeCell ref="M100:N100"/>
    <mergeCell ref="M101:N101"/>
    <mergeCell ref="M102:N102"/>
    <mergeCell ref="M103:N103"/>
    <mergeCell ref="M104:N104"/>
    <mergeCell ref="AB108:AC108"/>
    <mergeCell ref="Q107:S107"/>
    <mergeCell ref="Q108:S108"/>
    <mergeCell ref="H109:I109"/>
    <mergeCell ref="K109:L109"/>
    <mergeCell ref="N109:O109"/>
    <mergeCell ref="Q109:S109"/>
    <mergeCell ref="H110:I110"/>
    <mergeCell ref="K110:L110"/>
    <mergeCell ref="N110:O110"/>
    <mergeCell ref="Q110:S110"/>
    <mergeCell ref="AB109:AC109"/>
    <mergeCell ref="AB110:AC110"/>
    <mergeCell ref="H107:I107"/>
    <mergeCell ref="H108:I108"/>
    <mergeCell ref="AB111:AC111"/>
    <mergeCell ref="H114:I114"/>
    <mergeCell ref="H115:I115"/>
    <mergeCell ref="H116:I116"/>
    <mergeCell ref="K114:M114"/>
    <mergeCell ref="K115:M115"/>
    <mergeCell ref="K116:M116"/>
    <mergeCell ref="K117:M117"/>
    <mergeCell ref="AB115:AC115"/>
    <mergeCell ref="AB116:AC116"/>
    <mergeCell ref="AB117:AC117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AB136:AC136"/>
    <mergeCell ref="H139:I139"/>
    <mergeCell ref="K139:M139"/>
    <mergeCell ref="H140:I140"/>
    <mergeCell ref="K140:M140"/>
    <mergeCell ref="AB140:AC140"/>
    <mergeCell ref="H141:I141"/>
    <mergeCell ref="K141:M141"/>
    <mergeCell ref="AB141:AC141"/>
    <mergeCell ref="K153:L153"/>
    <mergeCell ref="N153:O153"/>
    <mergeCell ref="Q153:S153"/>
    <mergeCell ref="K154:L154"/>
    <mergeCell ref="N154:O154"/>
    <mergeCell ref="Q154:S154"/>
    <mergeCell ref="AB154:AC154"/>
    <mergeCell ref="H205:I205"/>
    <mergeCell ref="L205:M205"/>
    <mergeCell ref="H199:I199"/>
    <mergeCell ref="H201:I201"/>
    <mergeCell ref="H203:I203"/>
    <mergeCell ref="K142:M142"/>
    <mergeCell ref="AB142:AC142"/>
    <mergeCell ref="AB143:AC143"/>
    <mergeCell ref="H188:I188"/>
    <mergeCell ref="I190:J190"/>
    <mergeCell ref="I191:J191"/>
    <mergeCell ref="G194:H194"/>
    <mergeCell ref="I194:J194"/>
    <mergeCell ref="K194:L194"/>
    <mergeCell ref="G195:H195"/>
    <mergeCell ref="I195:J195"/>
    <mergeCell ref="K195:L195"/>
    <mergeCell ref="M190:O190"/>
    <mergeCell ref="M195:O195"/>
    <mergeCell ref="M194:O194"/>
    <mergeCell ref="M193:O193"/>
    <mergeCell ref="M192:O192"/>
    <mergeCell ref="M191:O191"/>
    <mergeCell ref="G190:H190"/>
    <mergeCell ref="U61:V61"/>
    <mergeCell ref="U52:V52"/>
    <mergeCell ref="U53:V53"/>
    <mergeCell ref="U54:V54"/>
    <mergeCell ref="U55:V55"/>
    <mergeCell ref="U56:V56"/>
    <mergeCell ref="U57:V57"/>
    <mergeCell ref="U58:V58"/>
    <mergeCell ref="U59:V59"/>
    <mergeCell ref="U60:V60"/>
    <mergeCell ref="K160:L160"/>
    <mergeCell ref="N160:O160"/>
    <mergeCell ref="Q160:S160"/>
    <mergeCell ref="H161:I161"/>
    <mergeCell ref="K161:L161"/>
    <mergeCell ref="N161:O161"/>
    <mergeCell ref="Q161:S161"/>
    <mergeCell ref="AB161:AC161"/>
    <mergeCell ref="U62:V62"/>
    <mergeCell ref="AB133:AC133"/>
    <mergeCell ref="H134:I134"/>
    <mergeCell ref="K134:L134"/>
    <mergeCell ref="N134:O134"/>
    <mergeCell ref="Q134:S134"/>
    <mergeCell ref="AB134:AC134"/>
    <mergeCell ref="H135:I135"/>
    <mergeCell ref="K135:L135"/>
    <mergeCell ref="N135:O135"/>
    <mergeCell ref="Q135:S135"/>
    <mergeCell ref="AB135:AC135"/>
    <mergeCell ref="AB118:AC118"/>
    <mergeCell ref="M121:N121"/>
    <mergeCell ref="M122:N122"/>
    <mergeCell ref="M123:N123"/>
  </mergeCells>
  <phoneticPr fontId="2" type="noConversion"/>
  <dataValidations count="6">
    <dataValidation type="decimal" allowBlank="1" showInputMessage="1" showErrorMessage="1" errorTitle="Invalid Skew" error="Skew angle can not exceed 30 degrees for box beams." promptTitle="Skew Angle" prompt="Enter the skew_x000a_Left Fwd +_x000a_Right Fwd -" sqref="H17:I17" xr:uid="{7F4CB8B7-1E89-44B4-B0DD-F84AFC4E12FA}">
      <formula1>-30</formula1>
      <formula2>30</formula2>
    </dataValidation>
    <dataValidation type="list" allowBlank="1" showInputMessage="1" showErrorMessage="1" errorTitle="Invalid Box Beam Size" error="Please select a box beam size from the list." promptTitle="Beam Size" prompt="Select a beam size." sqref="H18:I18" xr:uid="{5DC16BF3-0E8E-4BB8-BA43-2B56EC6C4BFE}">
      <formula1>$AM$15:$AM$21</formula1>
    </dataValidation>
    <dataValidation type="list" allowBlank="1" showInputMessage="1" showErrorMessage="1" sqref="H27:L27" xr:uid="{47587DD2-85C9-4596-B33E-07DD53D03D0C}">
      <formula1>"Pile Cap Design, Stem Wall Design"</formula1>
    </dataValidation>
    <dataValidation type="list" allowBlank="1" showInputMessage="1" showErrorMessage="1" sqref="H32:L32" xr:uid="{700DCC9E-9CCA-4CDB-936A-54ACC3153096}">
      <formula1>"Cap as continuous beam, Piles integral with cap"</formula1>
    </dataValidation>
    <dataValidation type="list" allowBlank="1" showInputMessage="1" showErrorMessage="1" sqref="H37" xr:uid="{C9627DF9-F787-4B80-A0B5-7F5ED75E7E72}">
      <formula1>"Pretensioned Girders, CIP PT Bridges"</formula1>
    </dataValidation>
    <dataValidation type="list" allowBlank="1" showInputMessage="1" showErrorMessage="1" sqref="I184" xr:uid="{D8571FFF-FE9B-4BF5-95A6-7DF7B2CFCB56}">
      <formula1>"Yes, No"</formula1>
    </dataValidation>
  </dataValidations>
  <hyperlinks>
    <hyperlink ref="K42" r:id="rId1" display="https://www.pci.org/PCI_Docs/Publications/PCI Journal/2021/May-June/19-0034 Brice_Appendix_MJ21.pdf" xr:uid="{921D2CE2-F727-494B-AA0F-5A193EFBE059}"/>
  </hyperlinks>
  <printOptions horizontalCentered="1"/>
  <pageMargins left="0.25" right="0.25" top="0.5" bottom="0.25" header="0.5" footer="0.25"/>
  <pageSetup scale="70" fitToHeight="5" orientation="portrait" r:id="rId2"/>
  <headerFooter alignWithMargins="0">
    <oddFooter>&amp;L&amp;Z&amp;F&amp;R&amp;P of &amp;N</oddFooter>
  </headerFooter>
  <rowBreaks count="2" manualBreakCount="2">
    <brk id="176" max="30" man="1"/>
    <brk id="484" max="30" man="1"/>
  </row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0108-1FF9-47C9-9638-40FCBDDEFBD2}">
  <dimension ref="A1:AU722"/>
  <sheetViews>
    <sheetView topLeftCell="AF1" zoomScale="90" zoomScaleNormal="90" workbookViewId="0">
      <selection activeCell="AR20" sqref="AR20"/>
    </sheetView>
  </sheetViews>
  <sheetFormatPr defaultRowHeight="12.75" x14ac:dyDescent="0.2"/>
  <cols>
    <col min="1" max="31" width="4.7109375" customWidth="1"/>
    <col min="32" max="32" width="9.140625" style="20"/>
    <col min="33" max="42" width="12.85546875" style="20" customWidth="1"/>
    <col min="43" max="16384" width="9.140625" style="20"/>
  </cols>
  <sheetData>
    <row r="1" spans="1:47" ht="12.75" customHeight="1" x14ac:dyDescent="0.2">
      <c r="A1" s="4"/>
      <c r="B1" s="5"/>
      <c r="C1" s="5"/>
      <c r="D1" s="6"/>
      <c r="E1" s="7"/>
      <c r="F1" s="8"/>
      <c r="G1" s="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8"/>
      <c r="W1" s="5"/>
      <c r="X1" s="5"/>
      <c r="Y1" s="5"/>
      <c r="Z1" s="5"/>
      <c r="AA1" s="5"/>
      <c r="AB1" s="5"/>
      <c r="AC1" s="10"/>
      <c r="AD1" s="10"/>
      <c r="AE1" s="10"/>
    </row>
    <row r="2" spans="1:47" ht="12.75" customHeight="1" x14ac:dyDescent="0.2">
      <c r="A2" s="11"/>
      <c r="B2" s="12"/>
      <c r="C2" s="13"/>
      <c r="D2" s="14"/>
      <c r="E2" s="15"/>
      <c r="F2" s="16"/>
      <c r="G2" s="17"/>
      <c r="H2" s="246" t="s">
        <v>0</v>
      </c>
      <c r="I2" s="246"/>
      <c r="J2" s="259" t="s">
        <v>136</v>
      </c>
      <c r="K2" s="259"/>
      <c r="L2" s="259"/>
      <c r="M2" s="259"/>
      <c r="N2" s="259"/>
      <c r="O2" s="259"/>
      <c r="P2" s="259"/>
      <c r="Q2" s="259"/>
      <c r="R2" s="259"/>
      <c r="S2" s="259"/>
      <c r="T2" s="40"/>
      <c r="U2" s="247" t="s">
        <v>3</v>
      </c>
      <c r="V2" s="247"/>
      <c r="W2" s="247"/>
      <c r="X2" s="248" t="s">
        <v>138</v>
      </c>
      <c r="Y2" s="249"/>
      <c r="Z2" s="249"/>
      <c r="AA2" s="249"/>
      <c r="AB2" s="249"/>
      <c r="AC2" s="249"/>
      <c r="AD2" s="249"/>
      <c r="AE2" s="249"/>
    </row>
    <row r="3" spans="1:47" ht="12.75" customHeight="1" x14ac:dyDescent="0.2">
      <c r="A3" s="11"/>
      <c r="B3" s="12"/>
      <c r="C3" s="13"/>
      <c r="D3" s="13"/>
      <c r="E3" s="11"/>
      <c r="F3" s="11"/>
      <c r="G3" s="11"/>
      <c r="H3" s="246" t="s">
        <v>1</v>
      </c>
      <c r="I3" s="246"/>
      <c r="J3" s="43" t="s">
        <v>152</v>
      </c>
      <c r="K3" s="43"/>
      <c r="L3" s="43"/>
      <c r="M3" s="43"/>
      <c r="N3" s="43"/>
      <c r="O3" s="43"/>
      <c r="P3" s="43"/>
      <c r="Q3" s="43"/>
      <c r="R3" s="43"/>
      <c r="S3" s="43"/>
      <c r="T3" s="40"/>
      <c r="U3" s="41"/>
      <c r="V3" s="42"/>
      <c r="W3" s="41"/>
      <c r="X3" s="250"/>
      <c r="Y3" s="250"/>
      <c r="Z3" s="250"/>
      <c r="AA3" s="250"/>
      <c r="AB3" s="251"/>
      <c r="AC3" s="250"/>
      <c r="AD3" s="250"/>
      <c r="AE3" s="250"/>
    </row>
    <row r="4" spans="1:47" ht="12.75" customHeight="1" x14ac:dyDescent="0.2">
      <c r="A4" s="11"/>
      <c r="B4" s="12"/>
      <c r="C4" s="13"/>
      <c r="D4" s="13"/>
      <c r="E4" s="11"/>
      <c r="F4" s="11"/>
      <c r="G4" s="11"/>
      <c r="H4" s="246" t="s">
        <v>2</v>
      </c>
      <c r="I4" s="246"/>
      <c r="J4" s="260" t="s">
        <v>137</v>
      </c>
      <c r="K4" s="261"/>
      <c r="L4" s="261"/>
      <c r="M4" s="261"/>
      <c r="N4" s="261"/>
      <c r="O4" s="261"/>
      <c r="P4" s="261"/>
      <c r="Q4" s="261"/>
      <c r="R4" s="261"/>
      <c r="S4" s="261"/>
      <c r="T4" s="41"/>
      <c r="U4" s="41" t="s">
        <v>4</v>
      </c>
      <c r="V4" s="44"/>
      <c r="W4" s="41"/>
      <c r="X4" s="217" t="s">
        <v>153</v>
      </c>
      <c r="Y4" s="238"/>
      <c r="Z4" s="238"/>
      <c r="AA4" s="244" t="s">
        <v>6</v>
      </c>
      <c r="AB4" s="245"/>
      <c r="AC4" s="239">
        <v>44693</v>
      </c>
      <c r="AD4" s="238"/>
      <c r="AE4" s="238"/>
    </row>
    <row r="5" spans="1:47" ht="12.75" customHeight="1" x14ac:dyDescent="0.2">
      <c r="A5" s="11"/>
      <c r="B5" s="11"/>
      <c r="C5" s="11"/>
      <c r="D5" s="11"/>
      <c r="E5" s="11"/>
      <c r="F5" s="11"/>
      <c r="G5" s="11"/>
      <c r="H5" s="32"/>
      <c r="I5" s="32"/>
      <c r="J5" s="260" t="s">
        <v>465</v>
      </c>
      <c r="K5" s="261"/>
      <c r="L5" s="261"/>
      <c r="M5" s="261"/>
      <c r="N5" s="261"/>
      <c r="O5" s="261"/>
      <c r="P5" s="261"/>
      <c r="Q5" s="261"/>
      <c r="R5" s="261"/>
      <c r="S5" s="261"/>
      <c r="T5" s="41"/>
      <c r="U5" s="41" t="s">
        <v>468</v>
      </c>
      <c r="V5" s="41"/>
      <c r="W5" s="41"/>
      <c r="X5" s="234" t="s">
        <v>469</v>
      </c>
      <c r="Y5" s="235"/>
      <c r="Z5" s="235"/>
      <c r="AA5" s="244" t="s">
        <v>6</v>
      </c>
      <c r="AB5" s="245"/>
      <c r="AC5" s="237">
        <v>45218</v>
      </c>
      <c r="AD5" s="235"/>
      <c r="AE5" s="235"/>
    </row>
    <row r="6" spans="1:47" ht="12.7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86"/>
      <c r="K6" s="187"/>
      <c r="L6" s="187"/>
      <c r="M6" s="187"/>
      <c r="N6" s="187"/>
      <c r="O6" s="187"/>
      <c r="P6" s="187"/>
      <c r="Q6" s="187"/>
      <c r="R6" s="187"/>
      <c r="S6" s="187"/>
      <c r="T6" s="41"/>
      <c r="U6" s="41" t="s">
        <v>5</v>
      </c>
      <c r="V6" s="41"/>
      <c r="W6" s="41"/>
      <c r="X6" s="234" t="s">
        <v>470</v>
      </c>
      <c r="Y6" s="234"/>
      <c r="Z6" s="234"/>
      <c r="AA6" s="320" t="s">
        <v>6</v>
      </c>
      <c r="AB6" s="321"/>
      <c r="AC6" s="322">
        <v>45224</v>
      </c>
      <c r="AD6" s="234"/>
      <c r="AE6" s="234"/>
    </row>
    <row r="7" spans="1:47" ht="12.75" customHeight="1" thickBot="1" x14ac:dyDescent="0.2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</row>
    <row r="8" spans="1:47" ht="13.5" thickTop="1" x14ac:dyDescent="0.2">
      <c r="B8" s="1"/>
      <c r="C8" s="2"/>
      <c r="D8" s="3"/>
    </row>
    <row r="9" spans="1:47" x14ac:dyDescent="0.2">
      <c r="B9" s="91" t="s">
        <v>434</v>
      </c>
      <c r="C9" s="2"/>
      <c r="D9" s="3"/>
    </row>
    <row r="10" spans="1:47" x14ac:dyDescent="0.2">
      <c r="B10" s="105" t="s">
        <v>435</v>
      </c>
      <c r="C10" s="2"/>
      <c r="D10" s="3"/>
    </row>
    <row r="11" spans="1:47" x14ac:dyDescent="0.2">
      <c r="B11" s="1"/>
      <c r="C11" s="2"/>
      <c r="D11" s="3"/>
    </row>
    <row r="12" spans="1:47" s="111" customFormat="1" x14ac:dyDescent="0.2">
      <c r="A12" s="63"/>
      <c r="B12" s="91" t="s">
        <v>206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92"/>
      <c r="AB12" s="63"/>
      <c r="AC12" s="63"/>
      <c r="AD12" s="63"/>
      <c r="AE12" s="63"/>
    </row>
    <row r="13" spans="1:47" s="111" customFormat="1" x14ac:dyDescent="0.2">
      <c r="A13" s="63"/>
      <c r="B13" s="63"/>
      <c r="C13" s="63"/>
      <c r="D13" s="63"/>
      <c r="E13" s="63"/>
      <c r="F13" s="63"/>
      <c r="G13" s="63"/>
      <c r="H13" s="264"/>
      <c r="I13" s="265"/>
      <c r="J13" s="265"/>
      <c r="K13" s="265"/>
      <c r="L13" s="265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I13" s="112" t="s">
        <v>57</v>
      </c>
      <c r="AM13" s="111" t="s">
        <v>139</v>
      </c>
    </row>
    <row r="14" spans="1:47" s="111" customFormat="1" x14ac:dyDescent="0.2">
      <c r="A14" s="63"/>
      <c r="B14" s="63" t="s">
        <v>154</v>
      </c>
      <c r="C14" s="63"/>
      <c r="D14" s="63"/>
      <c r="E14" s="63"/>
      <c r="F14" s="63"/>
      <c r="G14" s="63"/>
      <c r="H14" s="266">
        <f>H15+(1+8/12)*2*(0.5/COS(RADIANS(H17)))</f>
        <v>118.66666666666667</v>
      </c>
      <c r="I14" s="266"/>
      <c r="J14" s="267" t="s">
        <v>7</v>
      </c>
      <c r="K14" s="265"/>
      <c r="L14" s="265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243"/>
      <c r="AB14" s="243"/>
      <c r="AC14" s="64"/>
      <c r="AD14" s="63"/>
      <c r="AE14" s="63"/>
      <c r="AG14" s="112" t="s">
        <v>71</v>
      </c>
      <c r="AH14" s="112" t="s">
        <v>20</v>
      </c>
      <c r="AI14" s="112" t="s">
        <v>21</v>
      </c>
      <c r="AJ14" s="112" t="s">
        <v>22</v>
      </c>
      <c r="AK14" s="112" t="s">
        <v>23</v>
      </c>
      <c r="AM14" s="112"/>
      <c r="AN14" s="113"/>
      <c r="AO14" s="113"/>
      <c r="AP14" s="112"/>
      <c r="AQ14" s="112"/>
      <c r="AR14" s="112"/>
      <c r="AS14" s="112"/>
      <c r="AT14" s="112"/>
      <c r="AU14" s="112"/>
    </row>
    <row r="15" spans="1:47" s="111" customFormat="1" x14ac:dyDescent="0.2">
      <c r="A15" s="63"/>
      <c r="B15" s="63" t="s">
        <v>155</v>
      </c>
      <c r="C15" s="63"/>
      <c r="D15" s="63"/>
      <c r="E15" s="63"/>
      <c r="F15" s="63"/>
      <c r="G15" s="63"/>
      <c r="H15" s="263">
        <v>117</v>
      </c>
      <c r="I15" s="263"/>
      <c r="J15" s="267" t="s">
        <v>74</v>
      </c>
      <c r="K15" s="265"/>
      <c r="L15" s="265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243"/>
      <c r="AB15" s="243"/>
      <c r="AC15" s="64"/>
      <c r="AD15" s="63"/>
      <c r="AE15" s="63"/>
      <c r="AG15" s="112" t="s">
        <v>69</v>
      </c>
      <c r="AH15" s="112">
        <v>567.79999999999995</v>
      </c>
      <c r="AI15" s="112">
        <v>6850</v>
      </c>
      <c r="AJ15" s="112"/>
      <c r="AK15" s="112">
        <v>5.97</v>
      </c>
      <c r="AM15" s="111" t="s">
        <v>140</v>
      </c>
      <c r="AN15" s="111">
        <v>878.3</v>
      </c>
      <c r="AO15" s="111">
        <v>915</v>
      </c>
      <c r="AP15" s="111">
        <v>18.8</v>
      </c>
      <c r="AQ15" s="111">
        <v>17.8</v>
      </c>
      <c r="AR15" s="111">
        <v>145592</v>
      </c>
      <c r="AS15" s="111">
        <v>8000</v>
      </c>
      <c r="AT15" s="111">
        <v>8179</v>
      </c>
      <c r="AU15" s="111">
        <v>4.16</v>
      </c>
    </row>
    <row r="16" spans="1:47" s="111" customFormat="1" x14ac:dyDescent="0.2">
      <c r="A16" s="63"/>
      <c r="B16" s="63" t="s">
        <v>47</v>
      </c>
      <c r="C16" s="63"/>
      <c r="D16" s="63"/>
      <c r="E16" s="63"/>
      <c r="F16" s="63"/>
      <c r="G16" s="63"/>
      <c r="H16" s="263">
        <v>47.795999999999999</v>
      </c>
      <c r="I16" s="263"/>
      <c r="J16" s="267" t="s">
        <v>75</v>
      </c>
      <c r="K16" s="265"/>
      <c r="L16" s="265"/>
      <c r="M16" s="63" t="s">
        <v>439</v>
      </c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G16" s="112" t="s">
        <v>38</v>
      </c>
      <c r="AH16" s="112">
        <v>590.29999999999995</v>
      </c>
      <c r="AI16" s="112">
        <v>18819</v>
      </c>
      <c r="AJ16" s="112">
        <v>128249</v>
      </c>
      <c r="AK16" s="112">
        <v>8.44</v>
      </c>
      <c r="AM16" s="111" t="s">
        <v>141</v>
      </c>
      <c r="AN16" s="111">
        <v>926.3</v>
      </c>
      <c r="AO16" s="111">
        <v>965</v>
      </c>
      <c r="AP16" s="111">
        <v>21.1</v>
      </c>
      <c r="AQ16" s="111">
        <v>20.9</v>
      </c>
      <c r="AR16" s="111">
        <v>217461</v>
      </c>
      <c r="AS16" s="111">
        <v>10306</v>
      </c>
      <c r="AT16" s="111">
        <v>10405</v>
      </c>
      <c r="AU16" s="111">
        <v>4.1520000000000001</v>
      </c>
    </row>
    <row r="17" spans="1:47" s="111" customFormat="1" x14ac:dyDescent="0.2">
      <c r="A17" s="63"/>
      <c r="B17" s="63" t="s">
        <v>73</v>
      </c>
      <c r="C17" s="63"/>
      <c r="D17" s="63"/>
      <c r="E17" s="63"/>
      <c r="F17" s="63"/>
      <c r="G17" s="63"/>
      <c r="H17" s="263">
        <v>0</v>
      </c>
      <c r="I17" s="263"/>
      <c r="J17" s="267" t="s">
        <v>72</v>
      </c>
      <c r="K17" s="265"/>
      <c r="L17" s="265"/>
      <c r="M17" s="63" t="s">
        <v>440</v>
      </c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G17" s="112" t="s">
        <v>55</v>
      </c>
      <c r="AH17" s="112">
        <v>647.79999999999995</v>
      </c>
      <c r="AI17" s="112">
        <v>33884</v>
      </c>
      <c r="AJ17" s="112">
        <v>156846</v>
      </c>
      <c r="AK17" s="112">
        <v>10.42</v>
      </c>
      <c r="AM17" s="111" t="s">
        <v>142</v>
      </c>
      <c r="AN17" s="111">
        <v>974.3</v>
      </c>
      <c r="AO17" s="111">
        <v>1015</v>
      </c>
      <c r="AP17" s="111">
        <v>24</v>
      </c>
      <c r="AQ17" s="111">
        <v>24</v>
      </c>
      <c r="AR17" s="111">
        <v>305994</v>
      </c>
      <c r="AS17" s="111">
        <v>12750</v>
      </c>
      <c r="AT17" s="111">
        <v>12750</v>
      </c>
      <c r="AU17" s="111">
        <v>4.1440000000000001</v>
      </c>
    </row>
    <row r="18" spans="1:47" s="111" customFormat="1" x14ac:dyDescent="0.2">
      <c r="A18" s="63"/>
      <c r="B18" s="63" t="s">
        <v>149</v>
      </c>
      <c r="C18" s="63"/>
      <c r="D18" s="63"/>
      <c r="E18" s="63"/>
      <c r="F18" s="63"/>
      <c r="G18" s="63"/>
      <c r="H18" s="263" t="s">
        <v>145</v>
      </c>
      <c r="I18" s="263"/>
      <c r="J18" s="265"/>
      <c r="K18" s="265"/>
      <c r="L18" s="265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G18" s="112" t="s">
        <v>39</v>
      </c>
      <c r="AH18" s="112">
        <v>713.8</v>
      </c>
      <c r="AI18" s="112">
        <v>66222</v>
      </c>
      <c r="AJ18" s="112">
        <v>186816</v>
      </c>
      <c r="AK18" s="112">
        <v>13.39</v>
      </c>
      <c r="AM18" s="111" t="s">
        <v>143</v>
      </c>
      <c r="AN18" s="111">
        <v>1022.3</v>
      </c>
      <c r="AO18" s="111">
        <v>1065</v>
      </c>
      <c r="AP18" s="111">
        <v>27</v>
      </c>
      <c r="AQ18" s="111">
        <v>27</v>
      </c>
      <c r="AR18" s="111">
        <v>412056</v>
      </c>
      <c r="AS18" s="111">
        <v>15261</v>
      </c>
      <c r="AT18" s="111">
        <v>15261</v>
      </c>
      <c r="AU18" s="111">
        <v>4.1369999999999996</v>
      </c>
    </row>
    <row r="19" spans="1:47" s="111" customFormat="1" x14ac:dyDescent="0.2">
      <c r="A19" s="63"/>
      <c r="B19" s="63" t="s">
        <v>147</v>
      </c>
      <c r="C19" s="63"/>
      <c r="D19" s="63"/>
      <c r="E19" s="63"/>
      <c r="F19" s="63"/>
      <c r="G19" s="63"/>
      <c r="H19" s="268">
        <f>9+7.25/12</f>
        <v>9.6041666666666661</v>
      </c>
      <c r="I19" s="268"/>
      <c r="J19" s="267" t="s">
        <v>7</v>
      </c>
      <c r="K19" s="265"/>
      <c r="L19" s="265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G19" s="112" t="s">
        <v>40</v>
      </c>
      <c r="AH19" s="112">
        <v>774.5</v>
      </c>
      <c r="AI19" s="112">
        <v>111342</v>
      </c>
      <c r="AJ19" s="112">
        <v>216785</v>
      </c>
      <c r="AK19" s="112">
        <v>16.329999999999998</v>
      </c>
      <c r="AM19" s="111" t="s">
        <v>144</v>
      </c>
      <c r="AN19" s="111">
        <v>1070.3</v>
      </c>
      <c r="AO19" s="111">
        <v>1115</v>
      </c>
      <c r="AP19" s="111">
        <v>29.9</v>
      </c>
      <c r="AQ19" s="111">
        <v>30.1</v>
      </c>
      <c r="AR19" s="111">
        <v>536513</v>
      </c>
      <c r="AS19" s="111">
        <v>17944</v>
      </c>
      <c r="AT19" s="111">
        <v>17824</v>
      </c>
      <c r="AU19" s="111">
        <v>4.1310000000000002</v>
      </c>
    </row>
    <row r="20" spans="1:47" s="111" customFormat="1" x14ac:dyDescent="0.2">
      <c r="A20" s="63"/>
      <c r="B20" s="63" t="s">
        <v>148</v>
      </c>
      <c r="C20" s="63"/>
      <c r="D20" s="63"/>
      <c r="E20" s="63"/>
      <c r="F20" s="63"/>
      <c r="G20" s="63"/>
      <c r="H20" s="269">
        <v>5</v>
      </c>
      <c r="I20" s="269"/>
      <c r="J20" s="267" t="s">
        <v>17</v>
      </c>
      <c r="K20" s="265"/>
      <c r="L20" s="265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G20" s="112" t="s">
        <v>56</v>
      </c>
      <c r="AH20" s="112">
        <v>873.5</v>
      </c>
      <c r="AI20" s="112">
        <v>205459</v>
      </c>
      <c r="AJ20" s="112">
        <v>261740</v>
      </c>
      <c r="AK20" s="112">
        <v>20.78</v>
      </c>
      <c r="AM20" s="111" t="s">
        <v>145</v>
      </c>
      <c r="AN20" s="111">
        <v>1118.3</v>
      </c>
      <c r="AO20" s="111">
        <v>1165</v>
      </c>
      <c r="AP20" s="111">
        <v>32.9</v>
      </c>
      <c r="AQ20" s="111">
        <v>33.1</v>
      </c>
      <c r="AR20" s="89">
        <v>680229</v>
      </c>
      <c r="AS20" s="111">
        <v>20676</v>
      </c>
      <c r="AT20" s="111">
        <v>20551</v>
      </c>
      <c r="AU20" s="111">
        <v>4.125</v>
      </c>
    </row>
    <row r="21" spans="1:47" s="111" customFormat="1" x14ac:dyDescent="0.2">
      <c r="A21" s="63"/>
      <c r="B21" s="63"/>
      <c r="C21" s="63"/>
      <c r="D21" s="63"/>
      <c r="E21" s="63"/>
      <c r="F21" s="63"/>
      <c r="G21" s="63"/>
      <c r="H21" s="265"/>
      <c r="I21" s="265"/>
      <c r="J21" s="265"/>
      <c r="K21" s="265"/>
      <c r="L21" s="265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I21" s="112" t="s">
        <v>70</v>
      </c>
      <c r="AM21" s="111" t="s">
        <v>146</v>
      </c>
      <c r="AN21" s="111">
        <v>1166.3</v>
      </c>
      <c r="AO21" s="111">
        <v>1215</v>
      </c>
      <c r="AP21" s="111">
        <v>35.799999999999997</v>
      </c>
      <c r="AQ21" s="111">
        <v>36.200000000000003</v>
      </c>
      <c r="AR21" s="111">
        <v>844069</v>
      </c>
      <c r="AS21" s="111">
        <v>23577</v>
      </c>
      <c r="AT21" s="111">
        <v>23317</v>
      </c>
      <c r="AU21" s="111">
        <v>4.12</v>
      </c>
    </row>
    <row r="22" spans="1:47" s="111" customFormat="1" x14ac:dyDescent="0.2">
      <c r="A22" s="63"/>
      <c r="B22" s="63"/>
      <c r="C22" s="63"/>
      <c r="D22" s="63"/>
      <c r="E22" s="63"/>
      <c r="F22" s="63"/>
      <c r="G22" s="63"/>
      <c r="H22" s="265"/>
      <c r="I22" s="265"/>
      <c r="J22" s="265"/>
      <c r="K22" s="265"/>
      <c r="L22" s="265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I22" s="112"/>
    </row>
    <row r="23" spans="1:47" s="111" customFormat="1" x14ac:dyDescent="0.2">
      <c r="A23" s="63"/>
      <c r="B23" s="91" t="s">
        <v>207</v>
      </c>
      <c r="C23" s="63"/>
      <c r="D23" s="63"/>
      <c r="E23" s="63"/>
      <c r="F23" s="64"/>
      <c r="G23" s="64"/>
      <c r="H23" s="267"/>
      <c r="I23" s="267"/>
      <c r="J23" s="267"/>
      <c r="K23" s="267"/>
      <c r="L23" s="267"/>
      <c r="M23" s="64"/>
      <c r="N23" s="64"/>
      <c r="O23" s="64"/>
      <c r="P23" s="107"/>
      <c r="Q23" s="107"/>
      <c r="R23" s="64"/>
      <c r="S23" s="64"/>
      <c r="T23" s="63"/>
      <c r="U23" s="64"/>
      <c r="V23" s="107"/>
      <c r="W23" s="64"/>
      <c r="X23" s="64"/>
      <c r="Y23" s="64"/>
      <c r="Z23" s="64"/>
      <c r="AA23" s="64"/>
      <c r="AB23" s="64"/>
      <c r="AC23" s="64"/>
      <c r="AD23" s="64"/>
      <c r="AE23" s="64"/>
      <c r="AI23" s="112"/>
    </row>
    <row r="24" spans="1:47" s="111" customFormat="1" x14ac:dyDescent="0.2">
      <c r="A24" s="63"/>
      <c r="B24" s="91"/>
      <c r="C24" s="63"/>
      <c r="D24" s="63"/>
      <c r="E24" s="63"/>
      <c r="F24" s="64"/>
      <c r="G24" s="64"/>
      <c r="H24" s="267"/>
      <c r="I24" s="267"/>
      <c r="J24" s="267"/>
      <c r="K24" s="267"/>
      <c r="L24" s="267"/>
      <c r="M24" s="64"/>
      <c r="N24" s="64"/>
      <c r="O24" s="64"/>
      <c r="P24" s="107"/>
      <c r="Q24" s="107"/>
      <c r="R24" s="64"/>
      <c r="S24" s="64"/>
      <c r="T24" s="63"/>
      <c r="U24" s="64"/>
      <c r="V24" s="107"/>
      <c r="W24" s="64"/>
      <c r="X24" s="64"/>
      <c r="Y24" s="64"/>
      <c r="Z24" s="64"/>
      <c r="AA24" s="64"/>
      <c r="AB24" s="64"/>
      <c r="AC24" s="64"/>
      <c r="AD24" s="64"/>
      <c r="AE24" s="64"/>
      <c r="AI24" s="112"/>
    </row>
    <row r="25" spans="1:47" s="111" customFormat="1" x14ac:dyDescent="0.2">
      <c r="A25" s="63"/>
      <c r="B25" s="63" t="s">
        <v>161</v>
      </c>
      <c r="C25" s="63"/>
      <c r="D25" s="63"/>
      <c r="E25" s="63"/>
      <c r="F25" s="64"/>
      <c r="G25" s="64"/>
      <c r="H25" s="263">
        <v>53.655999999999999</v>
      </c>
      <c r="I25" s="263"/>
      <c r="J25" s="267" t="s">
        <v>7</v>
      </c>
      <c r="K25" s="267"/>
      <c r="L25" s="267"/>
      <c r="M25" s="64"/>
      <c r="N25" s="64"/>
      <c r="O25" s="64"/>
      <c r="P25" s="107"/>
      <c r="Q25" s="107"/>
      <c r="R25" s="64"/>
      <c r="S25" s="64"/>
      <c r="T25" s="63"/>
      <c r="U25" s="64"/>
      <c r="V25" s="107"/>
      <c r="W25" s="64"/>
      <c r="X25" s="64"/>
      <c r="Y25" s="64"/>
      <c r="Z25" s="64"/>
      <c r="AA25" s="64"/>
      <c r="AB25" s="64"/>
      <c r="AC25" s="64"/>
      <c r="AD25" s="64"/>
      <c r="AE25" s="64"/>
      <c r="AI25" s="112"/>
    </row>
    <row r="26" spans="1:47" s="111" customFormat="1" x14ac:dyDescent="0.2">
      <c r="A26" s="63"/>
      <c r="B26" s="63" t="s">
        <v>162</v>
      </c>
      <c r="C26" s="63"/>
      <c r="D26" s="63"/>
      <c r="E26" s="63"/>
      <c r="F26" s="64"/>
      <c r="G26" s="64"/>
      <c r="H26" s="263">
        <f>2</f>
        <v>2</v>
      </c>
      <c r="I26" s="263"/>
      <c r="J26" s="267" t="s">
        <v>105</v>
      </c>
      <c r="K26" s="267"/>
      <c r="L26" s="267"/>
      <c r="M26" s="64"/>
      <c r="N26" s="64"/>
      <c r="O26" s="64"/>
      <c r="P26" s="107"/>
      <c r="Q26" s="107"/>
      <c r="R26" s="64"/>
      <c r="S26" s="64"/>
      <c r="T26" s="63"/>
      <c r="U26" s="64"/>
      <c r="V26" s="107"/>
      <c r="W26" s="64"/>
      <c r="X26" s="64"/>
      <c r="Y26" s="64"/>
      <c r="Z26" s="64"/>
      <c r="AA26" s="64"/>
      <c r="AB26" s="64"/>
      <c r="AC26" s="64"/>
      <c r="AD26" s="64"/>
      <c r="AE26" s="64"/>
      <c r="AG26" s="111" t="s">
        <v>441</v>
      </c>
      <c r="AI26" s="112"/>
      <c r="AK26" s="111" t="s">
        <v>442</v>
      </c>
    </row>
    <row r="27" spans="1:47" s="111" customFormat="1" x14ac:dyDescent="0.2">
      <c r="A27" s="63"/>
      <c r="B27" s="63" t="s">
        <v>156</v>
      </c>
      <c r="C27" s="63"/>
      <c r="D27" s="63"/>
      <c r="E27" s="63"/>
      <c r="F27" s="64"/>
      <c r="G27" s="64"/>
      <c r="H27" s="270" t="s">
        <v>466</v>
      </c>
      <c r="I27" s="270"/>
      <c r="J27" s="270"/>
      <c r="K27" s="270"/>
      <c r="L27" s="270"/>
      <c r="M27" s="64"/>
      <c r="N27" s="64"/>
      <c r="O27" s="64"/>
      <c r="P27" s="107"/>
      <c r="Q27" s="107"/>
      <c r="R27" s="64"/>
      <c r="S27" s="64"/>
      <c r="T27" s="63"/>
      <c r="U27" s="64"/>
      <c r="V27" s="107"/>
      <c r="W27" s="64"/>
      <c r="X27" s="64"/>
      <c r="Y27" s="64"/>
      <c r="Z27" s="64"/>
      <c r="AA27" s="64"/>
      <c r="AB27" s="64"/>
      <c r="AC27" s="64"/>
      <c r="AD27" s="64"/>
      <c r="AE27" s="64"/>
      <c r="AI27" s="112"/>
    </row>
    <row r="28" spans="1:47" s="111" customFormat="1" x14ac:dyDescent="0.2">
      <c r="A28" s="63"/>
      <c r="B28" s="63" t="s">
        <v>157</v>
      </c>
      <c r="C28" s="63"/>
      <c r="D28" s="63"/>
      <c r="E28" s="63"/>
      <c r="F28" s="64"/>
      <c r="G28" s="64"/>
      <c r="H28" s="263">
        <f>0.01</f>
        <v>0.01</v>
      </c>
      <c r="I28" s="263"/>
      <c r="J28" s="267" t="s">
        <v>105</v>
      </c>
      <c r="K28" s="267"/>
      <c r="L28" s="267"/>
      <c r="M28" s="64"/>
      <c r="N28" s="64"/>
      <c r="O28" s="64"/>
      <c r="P28" s="107"/>
      <c r="Q28" s="107"/>
      <c r="R28" s="64"/>
      <c r="S28" s="64"/>
      <c r="T28" s="63"/>
      <c r="U28" s="64"/>
      <c r="V28" s="107"/>
      <c r="W28" s="64"/>
      <c r="X28" s="64"/>
      <c r="Y28" s="64"/>
      <c r="Z28" s="64"/>
      <c r="AA28" s="64"/>
      <c r="AB28" s="64"/>
      <c r="AC28" s="64"/>
      <c r="AD28" s="64"/>
      <c r="AE28" s="64"/>
      <c r="AI28" s="112"/>
    </row>
    <row r="29" spans="1:47" s="111" customFormat="1" x14ac:dyDescent="0.2">
      <c r="A29" s="63"/>
      <c r="B29" s="63" t="s">
        <v>158</v>
      </c>
      <c r="C29" s="63"/>
      <c r="D29" s="63"/>
      <c r="E29" s="63"/>
      <c r="F29" s="64"/>
      <c r="G29" s="64"/>
      <c r="H29" s="263">
        <f>0.01</f>
        <v>0.01</v>
      </c>
      <c r="I29" s="263"/>
      <c r="J29" s="267" t="s">
        <v>105</v>
      </c>
      <c r="K29" s="267"/>
      <c r="L29" s="267"/>
      <c r="M29" s="64"/>
      <c r="N29" s="64"/>
      <c r="O29" s="64"/>
      <c r="P29" s="107"/>
      <c r="Q29" s="107"/>
      <c r="R29" s="64"/>
      <c r="S29" s="64"/>
      <c r="T29" s="63"/>
      <c r="U29" s="64"/>
      <c r="V29" s="107"/>
      <c r="W29" s="64"/>
      <c r="X29" s="64"/>
      <c r="Y29" s="64"/>
      <c r="Z29" s="64"/>
      <c r="AA29" s="64"/>
      <c r="AB29" s="64"/>
      <c r="AC29" s="64"/>
      <c r="AD29" s="64"/>
      <c r="AE29" s="64"/>
      <c r="AI29" s="112"/>
    </row>
    <row r="30" spans="1:47" s="111" customFormat="1" x14ac:dyDescent="0.2">
      <c r="A30" s="63"/>
      <c r="B30" s="63" t="s">
        <v>159</v>
      </c>
      <c r="C30" s="63"/>
      <c r="D30" s="63"/>
      <c r="E30" s="63"/>
      <c r="F30" s="64"/>
      <c r="G30" s="64"/>
      <c r="H30" s="263">
        <f>(888.84-882)*12</f>
        <v>82.080000000000382</v>
      </c>
      <c r="I30" s="263"/>
      <c r="J30" s="267" t="s">
        <v>105</v>
      </c>
      <c r="K30" s="267"/>
      <c r="L30" s="267"/>
      <c r="M30" s="64"/>
      <c r="N30" s="64"/>
      <c r="O30" s="64"/>
      <c r="P30" s="107"/>
      <c r="Q30" s="107"/>
      <c r="R30" s="64"/>
      <c r="S30" s="64"/>
      <c r="T30" s="63"/>
      <c r="U30" s="64"/>
      <c r="V30" s="107"/>
      <c r="W30" s="64"/>
      <c r="X30" s="64"/>
      <c r="Y30" s="64"/>
      <c r="Z30" s="64"/>
      <c r="AA30" s="64"/>
      <c r="AB30" s="64"/>
      <c r="AC30" s="64"/>
      <c r="AD30" s="64"/>
      <c r="AE30" s="64"/>
      <c r="AI30" s="112"/>
    </row>
    <row r="31" spans="1:47" s="111" customFormat="1" x14ac:dyDescent="0.2">
      <c r="A31" s="63"/>
      <c r="B31" s="63" t="s">
        <v>160</v>
      </c>
      <c r="C31" s="63"/>
      <c r="D31" s="63"/>
      <c r="E31" s="63"/>
      <c r="F31" s="64"/>
      <c r="G31" s="64"/>
      <c r="H31" s="263">
        <f>3*12+8</f>
        <v>44</v>
      </c>
      <c r="I31" s="263"/>
      <c r="J31" s="267" t="s">
        <v>105</v>
      </c>
      <c r="K31" s="267"/>
      <c r="L31" s="267"/>
      <c r="M31" s="64"/>
      <c r="N31" s="64"/>
      <c r="O31" s="64"/>
      <c r="P31" s="107"/>
      <c r="Q31" s="107"/>
      <c r="R31" s="64"/>
      <c r="S31" s="64"/>
      <c r="T31" s="63"/>
      <c r="U31" s="64"/>
      <c r="V31" s="107"/>
      <c r="W31" s="64"/>
      <c r="X31" s="64"/>
      <c r="Y31" s="64"/>
      <c r="Z31" s="64"/>
      <c r="AA31" s="64"/>
      <c r="AB31" s="64"/>
      <c r="AC31" s="64"/>
      <c r="AD31" s="64"/>
      <c r="AE31" s="64"/>
      <c r="AI31" s="112"/>
    </row>
    <row r="32" spans="1:47" s="111" customFormat="1" x14ac:dyDescent="0.2">
      <c r="A32" s="63"/>
      <c r="B32" s="63" t="s">
        <v>163</v>
      </c>
      <c r="C32" s="63"/>
      <c r="D32" s="63"/>
      <c r="E32" s="63"/>
      <c r="F32" s="64"/>
      <c r="G32" s="64"/>
      <c r="H32" s="270" t="s">
        <v>164</v>
      </c>
      <c r="I32" s="270"/>
      <c r="J32" s="270"/>
      <c r="K32" s="270"/>
      <c r="L32" s="270"/>
      <c r="M32" s="64"/>
      <c r="N32" s="64"/>
      <c r="O32" s="64"/>
      <c r="P32" s="107"/>
      <c r="Q32" s="107"/>
      <c r="R32" s="64"/>
      <c r="S32" s="64"/>
      <c r="T32" s="63"/>
      <c r="U32" s="64"/>
      <c r="V32" s="107"/>
      <c r="W32" s="64"/>
      <c r="X32" s="64"/>
      <c r="Y32" s="64"/>
      <c r="Z32" s="64"/>
      <c r="AA32" s="64"/>
      <c r="AB32" s="64"/>
      <c r="AC32" s="64"/>
      <c r="AD32" s="64"/>
      <c r="AE32" s="64"/>
      <c r="AI32" s="112"/>
    </row>
    <row r="33" spans="1:39" s="111" customFormat="1" x14ac:dyDescent="0.2">
      <c r="A33" s="63"/>
      <c r="B33" s="63"/>
      <c r="C33" s="63"/>
      <c r="D33" s="63"/>
      <c r="E33" s="63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107"/>
      <c r="Q33" s="107"/>
      <c r="R33" s="64"/>
      <c r="S33" s="64"/>
      <c r="T33" s="63"/>
      <c r="U33" s="64"/>
      <c r="V33" s="107"/>
      <c r="W33" s="64"/>
      <c r="X33" s="64"/>
      <c r="Y33" s="64"/>
      <c r="Z33" s="64"/>
      <c r="AA33" s="64"/>
      <c r="AB33" s="64"/>
      <c r="AC33" s="64"/>
      <c r="AD33" s="64"/>
      <c r="AE33" s="64"/>
      <c r="AI33" s="112"/>
    </row>
    <row r="34" spans="1:39" s="111" customFormat="1" x14ac:dyDescent="0.2">
      <c r="A34" s="63"/>
      <c r="B34" s="63"/>
      <c r="C34" s="63"/>
      <c r="D34" s="63"/>
      <c r="E34" s="63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107"/>
      <c r="Q34" s="107"/>
      <c r="R34" s="64"/>
      <c r="S34" s="64"/>
      <c r="T34" s="63"/>
      <c r="U34" s="64"/>
      <c r="V34" s="107"/>
      <c r="W34" s="64"/>
      <c r="X34" s="64"/>
      <c r="Y34" s="64"/>
      <c r="Z34" s="64"/>
      <c r="AA34" s="64"/>
      <c r="AB34" s="64"/>
      <c r="AC34" s="64"/>
      <c r="AD34" s="64"/>
      <c r="AE34" s="64"/>
      <c r="AI34" s="112"/>
    </row>
    <row r="35" spans="1:39" s="111" customFormat="1" x14ac:dyDescent="0.2">
      <c r="A35" s="63"/>
      <c r="B35" s="91" t="s">
        <v>208</v>
      </c>
      <c r="C35" s="63"/>
      <c r="D35" s="63"/>
      <c r="E35" s="63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107"/>
      <c r="Q35" s="107"/>
      <c r="R35" s="64"/>
      <c r="S35" s="64"/>
      <c r="T35" s="63"/>
      <c r="U35" s="64"/>
      <c r="V35" s="107"/>
      <c r="W35" s="64"/>
      <c r="X35" s="64"/>
      <c r="Y35" s="64"/>
      <c r="Z35" s="64"/>
      <c r="AA35" s="64"/>
      <c r="AB35" s="64"/>
      <c r="AC35" s="64"/>
      <c r="AD35" s="64"/>
      <c r="AE35" s="64"/>
      <c r="AI35" s="112"/>
    </row>
    <row r="36" spans="1:39" s="111" customFormat="1" x14ac:dyDescent="0.2">
      <c r="A36" s="63"/>
      <c r="B36" s="91"/>
      <c r="C36" s="63"/>
      <c r="D36" s="63"/>
      <c r="E36" s="63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107"/>
      <c r="Q36" s="107"/>
      <c r="R36" s="64"/>
      <c r="S36" s="64"/>
      <c r="T36" s="63"/>
      <c r="U36" s="64"/>
      <c r="V36" s="107"/>
      <c r="W36" s="64"/>
      <c r="X36" s="64"/>
      <c r="Y36" s="64"/>
      <c r="Z36" s="64"/>
      <c r="AA36" s="64"/>
      <c r="AB36" s="64"/>
      <c r="AC36" s="64"/>
      <c r="AD36" s="64"/>
      <c r="AE36" s="64"/>
    </row>
    <row r="37" spans="1:39" s="111" customFormat="1" x14ac:dyDescent="0.2">
      <c r="A37" s="63"/>
      <c r="B37" s="63" t="s">
        <v>165</v>
      </c>
      <c r="C37" s="63"/>
      <c r="D37" s="63"/>
      <c r="E37" s="63"/>
      <c r="F37" s="64"/>
      <c r="G37" s="64"/>
      <c r="H37" s="270" t="s">
        <v>166</v>
      </c>
      <c r="I37" s="270"/>
      <c r="J37" s="270"/>
      <c r="K37" s="270"/>
      <c r="L37" s="270"/>
      <c r="M37" s="64"/>
      <c r="N37" s="64"/>
      <c r="O37" s="64"/>
      <c r="P37" s="107"/>
      <c r="Q37" s="107"/>
      <c r="R37" s="64"/>
      <c r="S37" s="64"/>
      <c r="T37" s="63"/>
      <c r="U37" s="64"/>
      <c r="V37" s="107"/>
      <c r="W37" s="64"/>
      <c r="X37" s="64"/>
      <c r="Y37" s="64"/>
      <c r="Z37" s="64"/>
      <c r="AA37" s="64"/>
      <c r="AB37" s="64"/>
      <c r="AC37" s="64"/>
      <c r="AD37" s="64"/>
      <c r="AE37" s="64"/>
      <c r="AG37" s="176" t="s">
        <v>443</v>
      </c>
      <c r="AH37" s="274">
        <f>H25</f>
        <v>53.655999999999999</v>
      </c>
      <c r="AI37" s="89" t="s">
        <v>7</v>
      </c>
      <c r="AJ37" s="89"/>
      <c r="AK37" s="275" t="s">
        <v>443</v>
      </c>
      <c r="AL37" s="274">
        <f>H16</f>
        <v>47.795999999999999</v>
      </c>
      <c r="AM37" s="111" t="s">
        <v>7</v>
      </c>
    </row>
    <row r="38" spans="1:39" s="111" customFormat="1" x14ac:dyDescent="0.2">
      <c r="A38" s="63"/>
      <c r="B38" s="63" t="s">
        <v>167</v>
      </c>
      <c r="C38" s="63"/>
      <c r="D38" s="63"/>
      <c r="E38" s="63"/>
      <c r="F38" s="64"/>
      <c r="G38" s="64"/>
      <c r="H38" s="271">
        <v>2</v>
      </c>
      <c r="I38" s="271"/>
      <c r="J38" s="267"/>
      <c r="K38" s="267"/>
      <c r="L38" s="267"/>
      <c r="M38" s="64"/>
      <c r="N38" s="64"/>
      <c r="O38" s="64"/>
      <c r="P38" s="64"/>
      <c r="Q38" s="107"/>
      <c r="R38" s="64"/>
      <c r="S38" s="64"/>
      <c r="T38" s="92"/>
      <c r="U38" s="64"/>
      <c r="V38" s="64"/>
      <c r="W38" s="92"/>
      <c r="X38" s="63"/>
      <c r="Y38" s="63"/>
      <c r="Z38" s="96"/>
      <c r="AA38" s="63"/>
      <c r="AB38" s="63"/>
      <c r="AC38" s="96"/>
      <c r="AD38" s="96"/>
      <c r="AE38" s="64"/>
      <c r="AG38" s="176" t="s">
        <v>444</v>
      </c>
      <c r="AH38" s="274">
        <f>H25</f>
        <v>53.655999999999999</v>
      </c>
      <c r="AI38" s="89" t="s">
        <v>7</v>
      </c>
      <c r="AJ38" s="89"/>
      <c r="AK38" s="275" t="s">
        <v>444</v>
      </c>
      <c r="AL38" s="274">
        <f>H25</f>
        <v>53.655999999999999</v>
      </c>
      <c r="AM38" s="111" t="s">
        <v>7</v>
      </c>
    </row>
    <row r="39" spans="1:39" s="111" customFormat="1" x14ac:dyDescent="0.2">
      <c r="A39" s="63"/>
      <c r="B39" s="63" t="s">
        <v>168</v>
      </c>
      <c r="C39" s="63"/>
      <c r="D39" s="63"/>
      <c r="E39" s="64"/>
      <c r="F39" s="64"/>
      <c r="G39" s="64"/>
      <c r="H39" s="263">
        <v>66</v>
      </c>
      <c r="I39" s="263"/>
      <c r="J39" s="267" t="s">
        <v>105</v>
      </c>
      <c r="K39" s="267" t="s">
        <v>170</v>
      </c>
      <c r="L39" s="272"/>
      <c r="M39" s="64"/>
      <c r="N39" s="64"/>
      <c r="O39" s="93"/>
      <c r="P39" s="64"/>
      <c r="Q39" s="64"/>
      <c r="R39" s="92"/>
      <c r="S39" s="115"/>
      <c r="T39" s="115"/>
      <c r="U39" s="92"/>
      <c r="V39" s="107"/>
      <c r="W39" s="107"/>
      <c r="X39" s="95"/>
      <c r="Y39" s="64"/>
      <c r="Z39" s="64"/>
      <c r="AA39" s="64"/>
      <c r="AB39" s="64"/>
      <c r="AC39" s="64"/>
      <c r="AD39" s="64"/>
      <c r="AE39" s="92"/>
    </row>
    <row r="40" spans="1:39" s="111" customFormat="1" x14ac:dyDescent="0.2">
      <c r="A40" s="63"/>
      <c r="B40" s="63" t="s">
        <v>169</v>
      </c>
      <c r="C40" s="63"/>
      <c r="D40" s="63"/>
      <c r="E40" s="64"/>
      <c r="F40" s="64"/>
      <c r="G40" s="64"/>
      <c r="H40" s="263">
        <f>AN20</f>
        <v>1118.3</v>
      </c>
      <c r="I40" s="263"/>
      <c r="J40" s="267" t="s">
        <v>105</v>
      </c>
      <c r="K40" s="267" t="s">
        <v>170</v>
      </c>
      <c r="L40" s="272"/>
      <c r="M40" s="64"/>
      <c r="N40" s="64"/>
      <c r="O40" s="93"/>
      <c r="P40" s="64"/>
      <c r="Q40" s="64"/>
      <c r="R40" s="92"/>
      <c r="S40" s="115"/>
      <c r="T40" s="115"/>
      <c r="U40" s="92"/>
      <c r="V40" s="107"/>
      <c r="W40" s="107"/>
      <c r="X40" s="95"/>
      <c r="Y40" s="64"/>
      <c r="Z40" s="64"/>
      <c r="AA40" s="64"/>
      <c r="AB40" s="64"/>
      <c r="AC40" s="64"/>
      <c r="AD40" s="64"/>
      <c r="AE40" s="63"/>
      <c r="AJ40" s="116"/>
    </row>
    <row r="41" spans="1:39" s="111" customFormat="1" ht="15" x14ac:dyDescent="0.2">
      <c r="A41" s="63"/>
      <c r="B41" s="64" t="s">
        <v>174</v>
      </c>
      <c r="C41" s="64"/>
      <c r="D41" s="63"/>
      <c r="E41" s="117"/>
      <c r="F41" s="117"/>
      <c r="G41" s="64"/>
      <c r="H41" s="262">
        <f>AR20</f>
        <v>680229</v>
      </c>
      <c r="I41" s="262"/>
      <c r="J41" s="267" t="s">
        <v>304</v>
      </c>
      <c r="K41" s="267" t="s">
        <v>170</v>
      </c>
      <c r="L41" s="267"/>
      <c r="M41" s="64"/>
      <c r="N41" s="118"/>
      <c r="O41" s="117"/>
      <c r="P41" s="117"/>
      <c r="Q41" s="64"/>
      <c r="R41" s="64"/>
      <c r="S41" s="64"/>
      <c r="T41" s="64"/>
      <c r="U41" s="64"/>
      <c r="V41" s="64"/>
      <c r="W41" s="63"/>
      <c r="X41" s="63"/>
      <c r="Y41" s="63"/>
      <c r="Z41" s="63"/>
      <c r="AA41" s="63"/>
      <c r="AB41" s="63"/>
      <c r="AC41" s="63"/>
      <c r="AD41" s="63"/>
      <c r="AE41" s="63"/>
      <c r="AJ41" s="116"/>
    </row>
    <row r="42" spans="1:39" s="111" customFormat="1" ht="15" x14ac:dyDescent="0.2">
      <c r="A42" s="63"/>
      <c r="B42" s="64" t="s">
        <v>173</v>
      </c>
      <c r="C42" s="64"/>
      <c r="D42" s="63"/>
      <c r="E42" s="117"/>
      <c r="F42" s="117"/>
      <c r="G42" s="64"/>
      <c r="H42" s="262">
        <v>103844</v>
      </c>
      <c r="I42" s="262"/>
      <c r="J42" s="267" t="s">
        <v>304</v>
      </c>
      <c r="K42" s="328" t="s">
        <v>171</v>
      </c>
      <c r="L42" s="265"/>
      <c r="M42" s="63"/>
      <c r="N42" s="63"/>
      <c r="O42" s="63"/>
      <c r="P42" s="63"/>
      <c r="Q42" s="63"/>
      <c r="R42" s="63"/>
      <c r="S42" s="63"/>
      <c r="T42" s="64"/>
      <c r="U42" s="64"/>
      <c r="V42" s="64"/>
      <c r="W42" s="107"/>
      <c r="X42" s="107"/>
      <c r="Y42" s="107"/>
      <c r="Z42" s="64"/>
      <c r="AA42" s="64"/>
      <c r="AB42" s="64"/>
      <c r="AC42" s="64"/>
      <c r="AD42" s="64"/>
      <c r="AE42" s="64"/>
    </row>
    <row r="43" spans="1:39" s="111" customFormat="1" x14ac:dyDescent="0.2">
      <c r="A43" s="63"/>
      <c r="B43" s="64" t="s">
        <v>172</v>
      </c>
      <c r="C43" s="64"/>
      <c r="D43" s="63"/>
      <c r="E43" s="117"/>
      <c r="F43" s="117"/>
      <c r="G43" s="64"/>
      <c r="H43" s="263">
        <f>AP20</f>
        <v>32.9</v>
      </c>
      <c r="I43" s="263"/>
      <c r="J43" s="267" t="s">
        <v>105</v>
      </c>
      <c r="K43" s="267" t="s">
        <v>170</v>
      </c>
      <c r="L43" s="265"/>
      <c r="M43" s="63"/>
      <c r="N43" s="63"/>
      <c r="O43" s="63"/>
      <c r="P43" s="63"/>
      <c r="Q43" s="63"/>
      <c r="R43" s="63"/>
      <c r="S43" s="63"/>
      <c r="T43" s="64"/>
      <c r="U43" s="64"/>
      <c r="V43" s="64"/>
      <c r="W43" s="107"/>
      <c r="X43" s="107"/>
      <c r="Y43" s="107"/>
      <c r="Z43" s="64"/>
      <c r="AA43" s="64"/>
      <c r="AB43" s="64"/>
      <c r="AC43" s="64"/>
      <c r="AD43" s="64"/>
      <c r="AE43" s="64"/>
    </row>
    <row r="44" spans="1:39" s="111" customFormat="1" x14ac:dyDescent="0.2">
      <c r="A44" s="63"/>
      <c r="B44" s="64" t="s">
        <v>175</v>
      </c>
      <c r="C44" s="64"/>
      <c r="D44" s="63"/>
      <c r="E44" s="117"/>
      <c r="F44" s="117"/>
      <c r="G44" s="64"/>
      <c r="H44" s="263">
        <f>2*12+9</f>
        <v>33</v>
      </c>
      <c r="I44" s="263"/>
      <c r="J44" s="267" t="s">
        <v>105</v>
      </c>
      <c r="K44" s="328"/>
      <c r="L44" s="265"/>
      <c r="M44" s="63"/>
      <c r="N44" s="63"/>
      <c r="O44" s="63"/>
      <c r="P44" s="63"/>
      <c r="Q44" s="63"/>
      <c r="R44" s="63"/>
      <c r="S44" s="63"/>
      <c r="T44" s="64"/>
      <c r="U44" s="64"/>
      <c r="V44" s="64"/>
      <c r="W44" s="107"/>
      <c r="X44" s="107"/>
      <c r="Y44" s="107"/>
      <c r="Z44" s="64"/>
      <c r="AA44" s="64"/>
      <c r="AB44" s="64"/>
      <c r="AC44" s="64"/>
      <c r="AD44" s="64"/>
      <c r="AE44" s="64"/>
    </row>
    <row r="45" spans="1:39" s="111" customFormat="1" x14ac:dyDescent="0.2">
      <c r="A45" s="63"/>
      <c r="B45" s="64" t="s">
        <v>176</v>
      </c>
      <c r="C45" s="64"/>
      <c r="D45" s="63"/>
      <c r="E45" s="117"/>
      <c r="F45" s="117"/>
      <c r="G45" s="64"/>
      <c r="H45" s="263">
        <v>8.5</v>
      </c>
      <c r="I45" s="263"/>
      <c r="J45" s="267" t="s">
        <v>105</v>
      </c>
      <c r="K45" s="328"/>
      <c r="L45" s="265"/>
      <c r="M45" s="63"/>
      <c r="N45" s="63"/>
      <c r="O45" s="63"/>
      <c r="P45" s="63"/>
      <c r="Q45" s="63"/>
      <c r="R45" s="63"/>
      <c r="S45" s="63"/>
      <c r="T45" s="64"/>
      <c r="U45" s="64"/>
      <c r="V45" s="64"/>
      <c r="W45" s="107"/>
      <c r="X45" s="107"/>
      <c r="Y45" s="107"/>
      <c r="Z45" s="64"/>
      <c r="AA45" s="64"/>
      <c r="AB45" s="64"/>
      <c r="AC45" s="64"/>
      <c r="AD45" s="64"/>
      <c r="AE45" s="64"/>
    </row>
    <row r="46" spans="1:39" s="111" customFormat="1" x14ac:dyDescent="0.2">
      <c r="A46" s="63"/>
      <c r="B46" s="64" t="s">
        <v>177</v>
      </c>
      <c r="C46" s="64"/>
      <c r="D46" s="63"/>
      <c r="E46" s="117"/>
      <c r="F46" s="117"/>
      <c r="G46" s="64"/>
      <c r="H46" s="263">
        <v>30</v>
      </c>
      <c r="I46" s="263"/>
      <c r="J46" s="267" t="s">
        <v>7</v>
      </c>
      <c r="K46" s="328"/>
      <c r="L46" s="265"/>
      <c r="M46" s="63"/>
      <c r="N46" s="63"/>
      <c r="O46" s="63"/>
      <c r="P46" s="63"/>
      <c r="Q46" s="63"/>
      <c r="R46" s="63"/>
      <c r="S46" s="63"/>
      <c r="T46" s="64"/>
      <c r="U46" s="64"/>
      <c r="V46" s="64"/>
      <c r="W46" s="107"/>
      <c r="X46" s="107"/>
      <c r="Y46" s="107"/>
      <c r="Z46" s="64"/>
      <c r="AA46" s="64"/>
      <c r="AB46" s="64"/>
      <c r="AC46" s="64"/>
      <c r="AD46" s="64"/>
      <c r="AE46" s="64"/>
    </row>
    <row r="47" spans="1:39" s="111" customFormat="1" x14ac:dyDescent="0.2">
      <c r="A47" s="63"/>
      <c r="B47" s="64"/>
      <c r="C47" s="64"/>
      <c r="D47" s="63"/>
      <c r="E47" s="117"/>
      <c r="F47" s="117"/>
      <c r="G47" s="64"/>
      <c r="H47" s="120"/>
      <c r="I47" s="120"/>
      <c r="J47" s="64"/>
      <c r="K47" s="119"/>
      <c r="L47" s="63"/>
      <c r="M47" s="63"/>
      <c r="N47" s="63"/>
      <c r="O47" s="63"/>
      <c r="P47" s="63"/>
      <c r="Q47" s="63"/>
      <c r="R47" s="63"/>
      <c r="S47" s="63"/>
      <c r="T47" s="64"/>
      <c r="U47" s="64"/>
      <c r="V47" s="64"/>
      <c r="W47" s="107"/>
      <c r="X47" s="107"/>
      <c r="Y47" s="107"/>
      <c r="Z47" s="64"/>
      <c r="AA47" s="64"/>
      <c r="AB47" s="64"/>
      <c r="AC47" s="64"/>
      <c r="AD47" s="64"/>
      <c r="AE47" s="64"/>
    </row>
    <row r="48" spans="1:39" s="111" customFormat="1" x14ac:dyDescent="0.2">
      <c r="A48" s="63"/>
      <c r="B48" s="64"/>
      <c r="C48" s="64"/>
      <c r="D48" s="63"/>
      <c r="E48" s="117"/>
      <c r="F48" s="117"/>
      <c r="G48" s="64"/>
      <c r="H48" s="120"/>
      <c r="I48" s="120"/>
      <c r="J48" s="64"/>
      <c r="K48" s="119"/>
      <c r="L48" s="63"/>
      <c r="M48" s="63"/>
      <c r="N48" s="63"/>
      <c r="O48" s="63"/>
      <c r="P48" s="63"/>
      <c r="Q48" s="63"/>
      <c r="R48" s="63"/>
      <c r="S48" s="63"/>
      <c r="T48" s="64"/>
      <c r="U48" s="64"/>
      <c r="V48" s="64"/>
      <c r="W48" s="107"/>
      <c r="X48" s="107"/>
      <c r="Y48" s="107"/>
      <c r="Z48" s="64"/>
      <c r="AA48" s="64"/>
      <c r="AB48" s="64"/>
      <c r="AC48" s="64"/>
      <c r="AD48" s="64"/>
      <c r="AE48" s="64"/>
    </row>
    <row r="49" spans="1:33" s="111" customFormat="1" x14ac:dyDescent="0.2">
      <c r="A49" s="63"/>
      <c r="B49" s="91" t="s">
        <v>209</v>
      </c>
      <c r="C49" s="64"/>
      <c r="D49" s="63"/>
      <c r="E49" s="117"/>
      <c r="F49" s="117"/>
      <c r="G49" s="64"/>
      <c r="H49" s="120"/>
      <c r="I49" s="120"/>
      <c r="J49" s="64"/>
      <c r="K49" s="119"/>
      <c r="L49" s="63"/>
      <c r="M49" s="63"/>
      <c r="N49" s="63"/>
      <c r="O49" s="63"/>
      <c r="P49" s="63"/>
      <c r="Q49" s="63"/>
      <c r="R49" s="63"/>
      <c r="S49" s="63"/>
      <c r="T49" s="64"/>
      <c r="U49" s="64"/>
      <c r="V49" s="64"/>
      <c r="W49" s="107"/>
      <c r="X49" s="107"/>
      <c r="Y49" s="107"/>
      <c r="Z49" s="64"/>
      <c r="AA49" s="64"/>
      <c r="AB49" s="64"/>
      <c r="AC49" s="64"/>
      <c r="AD49" s="64"/>
      <c r="AE49" s="64"/>
    </row>
    <row r="50" spans="1:33" s="111" customFormat="1" x14ac:dyDescent="0.2">
      <c r="A50" s="63"/>
      <c r="B50" s="91"/>
      <c r="C50" s="64"/>
      <c r="D50" s="63"/>
      <c r="E50" s="117"/>
      <c r="F50" s="117"/>
      <c r="G50" s="64"/>
      <c r="H50" s="120"/>
      <c r="I50" s="120"/>
      <c r="J50" s="64"/>
      <c r="K50" s="119"/>
      <c r="L50" s="63"/>
      <c r="M50" s="63"/>
      <c r="N50" s="63"/>
      <c r="O50" s="63"/>
      <c r="P50" s="63"/>
      <c r="Q50" s="63"/>
      <c r="R50" s="63"/>
      <c r="S50" s="63"/>
      <c r="T50" s="64"/>
      <c r="U50" s="64"/>
      <c r="V50" s="64"/>
      <c r="W50" s="107"/>
      <c r="X50" s="107"/>
      <c r="Y50" s="107"/>
      <c r="Z50" s="64"/>
      <c r="AA50" s="64"/>
      <c r="AB50" s="64"/>
      <c r="AC50" s="64"/>
      <c r="AD50" s="64"/>
      <c r="AE50" s="64"/>
    </row>
    <row r="51" spans="1:33" s="111" customFormat="1" x14ac:dyDescent="0.2">
      <c r="A51" s="63"/>
      <c r="B51" s="109" t="s">
        <v>460</v>
      </c>
      <c r="C51" s="64"/>
      <c r="D51" s="63"/>
      <c r="E51" s="117"/>
      <c r="F51" s="117"/>
      <c r="G51" s="64"/>
      <c r="H51" s="120"/>
      <c r="I51" s="120"/>
      <c r="J51" s="64"/>
      <c r="K51" s="119"/>
      <c r="L51" s="63"/>
      <c r="M51" s="63"/>
      <c r="N51" s="63"/>
      <c r="O51" s="109" t="s">
        <v>461</v>
      </c>
      <c r="P51" s="64"/>
      <c r="Q51" s="63"/>
      <c r="R51" s="117"/>
      <c r="S51" s="117"/>
      <c r="T51" s="64"/>
      <c r="U51" s="329"/>
      <c r="V51" s="329"/>
      <c r="W51" s="64"/>
      <c r="X51" s="119"/>
      <c r="Y51" s="107"/>
      <c r="Z51" s="64"/>
      <c r="AA51" s="64"/>
      <c r="AB51" s="64"/>
      <c r="AC51" s="64"/>
      <c r="AD51" s="64"/>
      <c r="AE51" s="64"/>
    </row>
    <row r="52" spans="1:33" s="111" customFormat="1" x14ac:dyDescent="0.2">
      <c r="A52" s="63"/>
      <c r="B52" s="63" t="s">
        <v>178</v>
      </c>
      <c r="C52" s="64"/>
      <c r="D52" s="63"/>
      <c r="E52" s="117"/>
      <c r="F52" s="117"/>
      <c r="G52" s="64"/>
      <c r="H52" s="263">
        <f>H25</f>
        <v>53.655999999999999</v>
      </c>
      <c r="I52" s="263"/>
      <c r="J52" s="64" t="s">
        <v>7</v>
      </c>
      <c r="K52" s="119"/>
      <c r="L52" s="63"/>
      <c r="M52" s="63"/>
      <c r="N52" s="63"/>
      <c r="O52" s="63" t="s">
        <v>178</v>
      </c>
      <c r="P52" s="64"/>
      <c r="Q52" s="63"/>
      <c r="R52" s="117"/>
      <c r="S52" s="117"/>
      <c r="T52" s="64"/>
      <c r="U52" s="263">
        <f>H25</f>
        <v>53.655999999999999</v>
      </c>
      <c r="V52" s="263"/>
      <c r="W52" s="64" t="s">
        <v>7</v>
      </c>
      <c r="X52" s="119"/>
      <c r="Y52" s="107"/>
      <c r="Z52" s="64"/>
      <c r="AA52" s="64"/>
      <c r="AB52" s="64"/>
      <c r="AC52" s="64"/>
      <c r="AD52" s="64"/>
      <c r="AE52" s="64"/>
    </row>
    <row r="53" spans="1:33" s="111" customFormat="1" x14ac:dyDescent="0.2">
      <c r="A53" s="63"/>
      <c r="B53" s="63" t="s">
        <v>180</v>
      </c>
      <c r="C53" s="64"/>
      <c r="D53" s="63"/>
      <c r="E53" s="117"/>
      <c r="F53" s="117"/>
      <c r="G53" s="64"/>
      <c r="H53" s="263">
        <f>3+8/12</f>
        <v>3.6666666666666665</v>
      </c>
      <c r="I53" s="263"/>
      <c r="J53" s="64" t="s">
        <v>7</v>
      </c>
      <c r="K53" s="119"/>
      <c r="L53" s="63"/>
      <c r="M53" s="63"/>
      <c r="N53" s="63"/>
      <c r="O53" s="63" t="s">
        <v>180</v>
      </c>
      <c r="P53" s="64"/>
      <c r="Q53" s="63"/>
      <c r="R53" s="117"/>
      <c r="S53" s="117"/>
      <c r="T53" s="64"/>
      <c r="U53" s="263">
        <f>3+8/12</f>
        <v>3.6666666666666665</v>
      </c>
      <c r="V53" s="263"/>
      <c r="W53" s="64" t="s">
        <v>7</v>
      </c>
      <c r="X53" s="119"/>
      <c r="Y53" s="107"/>
      <c r="Z53" s="64"/>
      <c r="AA53" s="64"/>
      <c r="AB53" s="64"/>
      <c r="AC53" s="64"/>
      <c r="AD53" s="64"/>
      <c r="AE53" s="64"/>
    </row>
    <row r="54" spans="1:33" s="111" customFormat="1" x14ac:dyDescent="0.2">
      <c r="A54" s="63"/>
      <c r="B54" s="63" t="s">
        <v>179</v>
      </c>
      <c r="C54" s="64"/>
      <c r="D54" s="63"/>
      <c r="E54" s="117"/>
      <c r="F54" s="117"/>
      <c r="G54" s="64"/>
      <c r="H54" s="263">
        <f>36</f>
        <v>36</v>
      </c>
      <c r="I54" s="263"/>
      <c r="J54" s="64" t="s">
        <v>105</v>
      </c>
      <c r="K54" s="119"/>
      <c r="L54" s="63"/>
      <c r="M54" s="63"/>
      <c r="N54" s="63"/>
      <c r="O54" s="63" t="s">
        <v>179</v>
      </c>
      <c r="P54" s="64"/>
      <c r="Q54" s="63"/>
      <c r="R54" s="117"/>
      <c r="S54" s="117"/>
      <c r="T54" s="64"/>
      <c r="U54" s="263">
        <f>36</f>
        <v>36</v>
      </c>
      <c r="V54" s="263"/>
      <c r="W54" s="64" t="s">
        <v>105</v>
      </c>
      <c r="X54" s="119"/>
      <c r="Y54" s="107"/>
      <c r="Z54" s="64"/>
      <c r="AA54" s="64"/>
      <c r="AB54" s="64"/>
      <c r="AC54" s="64"/>
      <c r="AD54" s="64"/>
      <c r="AE54" s="64"/>
    </row>
    <row r="55" spans="1:33" s="111" customFormat="1" x14ac:dyDescent="0.2">
      <c r="A55" s="63"/>
      <c r="B55" s="63" t="s">
        <v>181</v>
      </c>
      <c r="C55" s="64"/>
      <c r="D55" s="63"/>
      <c r="E55" s="117"/>
      <c r="F55" s="117"/>
      <c r="G55" s="64"/>
      <c r="H55" s="263">
        <f>36</f>
        <v>36</v>
      </c>
      <c r="I55" s="263"/>
      <c r="J55" s="64" t="s">
        <v>105</v>
      </c>
      <c r="K55" s="119"/>
      <c r="L55" s="63"/>
      <c r="M55" s="63"/>
      <c r="N55" s="63"/>
      <c r="O55" s="63" t="s">
        <v>181</v>
      </c>
      <c r="P55" s="64"/>
      <c r="Q55" s="63"/>
      <c r="R55" s="117"/>
      <c r="S55" s="117"/>
      <c r="T55" s="64"/>
      <c r="U55" s="263">
        <f>36</f>
        <v>36</v>
      </c>
      <c r="V55" s="263"/>
      <c r="W55" s="64" t="s">
        <v>105</v>
      </c>
      <c r="X55" s="119"/>
      <c r="Y55" s="107"/>
      <c r="Z55" s="64"/>
      <c r="AA55" s="64"/>
      <c r="AB55" s="64"/>
      <c r="AC55" s="64"/>
      <c r="AD55" s="64"/>
      <c r="AE55" s="64"/>
    </row>
    <row r="56" spans="1:33" s="111" customFormat="1" x14ac:dyDescent="0.2">
      <c r="A56" s="63"/>
      <c r="B56" s="63" t="s">
        <v>189</v>
      </c>
      <c r="C56" s="64"/>
      <c r="D56" s="63"/>
      <c r="E56" s="117"/>
      <c r="F56" s="117"/>
      <c r="G56" s="64"/>
      <c r="H56" s="271">
        <f>4</f>
        <v>4</v>
      </c>
      <c r="I56" s="271"/>
      <c r="J56" s="64"/>
      <c r="K56" s="119"/>
      <c r="L56" s="63"/>
      <c r="M56" s="63"/>
      <c r="N56" s="63"/>
      <c r="O56" s="63" t="s">
        <v>189</v>
      </c>
      <c r="P56" s="64"/>
      <c r="Q56" s="63"/>
      <c r="R56" s="117"/>
      <c r="S56" s="117"/>
      <c r="T56" s="64"/>
      <c r="U56" s="271">
        <v>5</v>
      </c>
      <c r="V56" s="271"/>
      <c r="W56" s="64"/>
      <c r="X56" s="119"/>
      <c r="Y56" s="107"/>
      <c r="Z56" s="64"/>
      <c r="AA56" s="64"/>
      <c r="AB56" s="64"/>
      <c r="AC56" s="64"/>
      <c r="AD56" s="64"/>
      <c r="AE56" s="64"/>
    </row>
    <row r="57" spans="1:33" s="111" customFormat="1" x14ac:dyDescent="0.2">
      <c r="A57" s="63"/>
      <c r="B57" s="63" t="s">
        <v>190</v>
      </c>
      <c r="C57" s="64"/>
      <c r="D57" s="63"/>
      <c r="E57" s="117"/>
      <c r="F57" s="117"/>
      <c r="G57" s="64"/>
      <c r="H57" s="195">
        <v>33</v>
      </c>
      <c r="I57" s="195"/>
      <c r="J57" s="64" t="s">
        <v>105</v>
      </c>
      <c r="K57" s="63"/>
      <c r="L57" s="63"/>
      <c r="M57" s="63"/>
      <c r="N57" s="63"/>
      <c r="O57" s="63" t="s">
        <v>190</v>
      </c>
      <c r="P57" s="64"/>
      <c r="Q57" s="63"/>
      <c r="R57" s="117"/>
      <c r="S57" s="117"/>
      <c r="T57" s="64"/>
      <c r="U57" s="271">
        <f>U55/2+12</f>
        <v>30</v>
      </c>
      <c r="V57" s="271"/>
      <c r="W57" s="64" t="s">
        <v>105</v>
      </c>
      <c r="X57" s="63"/>
      <c r="Y57" s="107"/>
      <c r="Z57" s="64"/>
      <c r="AA57" s="64"/>
      <c r="AB57" s="64"/>
      <c r="AC57" s="64"/>
      <c r="AD57" s="64"/>
      <c r="AE57" s="64"/>
      <c r="AG57" s="89" t="s">
        <v>432</v>
      </c>
    </row>
    <row r="58" spans="1:33" s="111" customFormat="1" x14ac:dyDescent="0.2">
      <c r="A58" s="63"/>
      <c r="B58" s="63" t="s">
        <v>182</v>
      </c>
      <c r="C58" s="64"/>
      <c r="D58" s="63"/>
      <c r="E58" s="117"/>
      <c r="F58" s="117" t="s">
        <v>183</v>
      </c>
      <c r="G58" s="121" t="s">
        <v>187</v>
      </c>
      <c r="H58" s="193">
        <f>H57</f>
        <v>33</v>
      </c>
      <c r="I58" s="193"/>
      <c r="J58" s="122" t="s">
        <v>188</v>
      </c>
      <c r="K58" s="94">
        <f>0</f>
        <v>0</v>
      </c>
      <c r="L58" s="63"/>
      <c r="M58" s="117"/>
      <c r="N58" s="63"/>
      <c r="O58" s="63" t="s">
        <v>182</v>
      </c>
      <c r="P58" s="64"/>
      <c r="Q58" s="63"/>
      <c r="R58" s="117"/>
      <c r="S58" s="117" t="s">
        <v>183</v>
      </c>
      <c r="T58" s="121" t="s">
        <v>187</v>
      </c>
      <c r="U58" s="193">
        <f>U57</f>
        <v>30</v>
      </c>
      <c r="V58" s="193"/>
      <c r="W58" s="122" t="s">
        <v>188</v>
      </c>
      <c r="X58" s="94">
        <f>0</f>
        <v>0</v>
      </c>
      <c r="Y58" s="107"/>
      <c r="Z58" s="64"/>
      <c r="AA58" s="64"/>
      <c r="AB58" s="64"/>
      <c r="AC58" s="64"/>
      <c r="AD58" s="64"/>
      <c r="AE58" s="64"/>
    </row>
    <row r="59" spans="1:33" s="111" customFormat="1" x14ac:dyDescent="0.2">
      <c r="A59" s="63"/>
      <c r="B59" s="91"/>
      <c r="C59" s="64"/>
      <c r="D59" s="63"/>
      <c r="E59" s="117"/>
      <c r="F59" s="117" t="s">
        <v>184</v>
      </c>
      <c r="G59" s="121" t="s">
        <v>187</v>
      </c>
      <c r="H59" s="193">
        <f>H58+(H61-H58)/3</f>
        <v>225.624</v>
      </c>
      <c r="I59" s="193"/>
      <c r="J59" s="122" t="s">
        <v>188</v>
      </c>
      <c r="K59" s="94">
        <f>0</f>
        <v>0</v>
      </c>
      <c r="L59" s="63"/>
      <c r="M59" s="117"/>
      <c r="N59" s="63"/>
      <c r="O59" s="91"/>
      <c r="P59" s="64"/>
      <c r="Q59" s="63"/>
      <c r="R59" s="117"/>
      <c r="S59" s="117" t="s">
        <v>184</v>
      </c>
      <c r="T59" s="121" t="s">
        <v>187</v>
      </c>
      <c r="U59" s="193">
        <f>U58+(U62-U58)/4</f>
        <v>175.96799999999999</v>
      </c>
      <c r="V59" s="193"/>
      <c r="W59" s="122" t="s">
        <v>188</v>
      </c>
      <c r="X59" s="94">
        <f>0</f>
        <v>0</v>
      </c>
      <c r="Y59" s="107"/>
      <c r="Z59" s="64"/>
      <c r="AA59" s="64"/>
      <c r="AB59" s="64"/>
      <c r="AC59" s="64"/>
      <c r="AD59" s="64"/>
      <c r="AE59" s="64"/>
    </row>
    <row r="60" spans="1:33" s="111" customFormat="1" x14ac:dyDescent="0.2">
      <c r="A60" s="63"/>
      <c r="B60" s="64"/>
      <c r="C60" s="64"/>
      <c r="D60" s="63"/>
      <c r="E60" s="117"/>
      <c r="F60" s="117" t="s">
        <v>185</v>
      </c>
      <c r="G60" s="121" t="s">
        <v>187</v>
      </c>
      <c r="H60" s="193">
        <f>H58+(H61-H58)/3*2</f>
        <v>418.24799999999999</v>
      </c>
      <c r="I60" s="193"/>
      <c r="J60" s="122" t="s">
        <v>188</v>
      </c>
      <c r="K60" s="94">
        <f>0</f>
        <v>0</v>
      </c>
      <c r="L60" s="63"/>
      <c r="M60" s="117"/>
      <c r="N60" s="63"/>
      <c r="O60" s="64"/>
      <c r="P60" s="64"/>
      <c r="Q60" s="63"/>
      <c r="R60" s="117"/>
      <c r="S60" s="117" t="s">
        <v>185</v>
      </c>
      <c r="T60" s="121" t="s">
        <v>187</v>
      </c>
      <c r="U60" s="193">
        <f>U58+(U62-U58)/4*2</f>
        <v>321.93599999999998</v>
      </c>
      <c r="V60" s="193"/>
      <c r="W60" s="122" t="s">
        <v>188</v>
      </c>
      <c r="X60" s="94">
        <f>0</f>
        <v>0</v>
      </c>
      <c r="Y60" s="107"/>
      <c r="Z60" s="64"/>
      <c r="AA60" s="64"/>
      <c r="AB60" s="64"/>
      <c r="AC60" s="64"/>
      <c r="AD60" s="64"/>
      <c r="AE60" s="64"/>
    </row>
    <row r="61" spans="1:33" s="111" customFormat="1" x14ac:dyDescent="0.2">
      <c r="A61" s="63"/>
      <c r="B61" s="64"/>
      <c r="C61" s="64"/>
      <c r="D61" s="63"/>
      <c r="E61" s="117"/>
      <c r="F61" s="117" t="s">
        <v>186</v>
      </c>
      <c r="G61" s="121" t="s">
        <v>187</v>
      </c>
      <c r="H61" s="193">
        <f>H52*12-H57</f>
        <v>610.87199999999996</v>
      </c>
      <c r="I61" s="193"/>
      <c r="J61" s="122" t="s">
        <v>188</v>
      </c>
      <c r="K61" s="94">
        <f>0</f>
        <v>0</v>
      </c>
      <c r="L61" s="63"/>
      <c r="M61" s="117"/>
      <c r="N61" s="63"/>
      <c r="O61" s="64"/>
      <c r="P61" s="64"/>
      <c r="Q61" s="63"/>
      <c r="R61" s="117"/>
      <c r="S61" s="117" t="s">
        <v>186</v>
      </c>
      <c r="T61" s="121" t="s">
        <v>187</v>
      </c>
      <c r="U61" s="193">
        <f>U58+(U62-U58)/4*3</f>
        <v>467.904</v>
      </c>
      <c r="V61" s="193"/>
      <c r="W61" s="122" t="s">
        <v>188</v>
      </c>
      <c r="X61" s="94">
        <f>0</f>
        <v>0</v>
      </c>
      <c r="Y61" s="107"/>
      <c r="Z61" s="64"/>
      <c r="AA61" s="64"/>
      <c r="AB61" s="64"/>
      <c r="AC61" s="64"/>
      <c r="AD61" s="64"/>
      <c r="AE61" s="64"/>
    </row>
    <row r="62" spans="1:33" s="111" customFormat="1" x14ac:dyDescent="0.2">
      <c r="A62" s="63"/>
      <c r="B62" s="64"/>
      <c r="C62" s="64"/>
      <c r="D62" s="63"/>
      <c r="E62" s="117"/>
      <c r="F62" s="117"/>
      <c r="G62" s="64"/>
      <c r="H62" s="120"/>
      <c r="I62" s="120"/>
      <c r="J62" s="64"/>
      <c r="K62" s="119"/>
      <c r="L62" s="63"/>
      <c r="M62" s="63"/>
      <c r="N62" s="63"/>
      <c r="O62" s="64"/>
      <c r="P62" s="64"/>
      <c r="Q62" s="63"/>
      <c r="R62" s="117"/>
      <c r="S62" s="117" t="s">
        <v>433</v>
      </c>
      <c r="T62" s="121" t="s">
        <v>187</v>
      </c>
      <c r="U62" s="193">
        <f>U52*12-U57</f>
        <v>613.87199999999996</v>
      </c>
      <c r="V62" s="193"/>
      <c r="W62" s="122" t="s">
        <v>188</v>
      </c>
      <c r="X62" s="94">
        <f>0</f>
        <v>0</v>
      </c>
      <c r="Y62" s="107"/>
      <c r="Z62" s="64"/>
      <c r="AA62" s="64"/>
      <c r="AB62" s="64"/>
      <c r="AC62" s="64"/>
      <c r="AD62" s="64"/>
      <c r="AE62" s="64"/>
    </row>
    <row r="63" spans="1:33" s="111" customFormat="1" x14ac:dyDescent="0.2">
      <c r="A63" s="63"/>
      <c r="B63" s="64"/>
      <c r="C63" s="64"/>
      <c r="D63" s="63"/>
      <c r="E63" s="117"/>
      <c r="F63" s="117"/>
      <c r="G63" s="64"/>
      <c r="H63" s="120"/>
      <c r="I63" s="120"/>
      <c r="J63" s="64"/>
      <c r="K63" s="119"/>
      <c r="L63" s="63"/>
      <c r="M63" s="63"/>
      <c r="N63" s="63"/>
      <c r="O63" s="63"/>
      <c r="P63" s="63"/>
      <c r="Q63" s="63"/>
      <c r="R63" s="63"/>
      <c r="S63" s="63"/>
      <c r="T63" s="64"/>
      <c r="U63" s="64"/>
      <c r="V63" s="64"/>
      <c r="W63" s="107"/>
      <c r="X63" s="107"/>
      <c r="Y63" s="107"/>
      <c r="Z63" s="64"/>
      <c r="AA63" s="64"/>
      <c r="AB63" s="64"/>
      <c r="AC63" s="64"/>
      <c r="AD63" s="64"/>
      <c r="AE63" s="64"/>
    </row>
    <row r="64" spans="1:33" s="111" customFormat="1" x14ac:dyDescent="0.2">
      <c r="A64" s="63"/>
      <c r="B64" s="91" t="s">
        <v>210</v>
      </c>
      <c r="C64" s="64"/>
      <c r="D64" s="63"/>
      <c r="E64" s="117"/>
      <c r="F64" s="117"/>
      <c r="G64" s="64"/>
      <c r="H64" s="120"/>
      <c r="I64" s="120"/>
      <c r="J64" s="64"/>
      <c r="K64" s="119"/>
      <c r="L64" s="63"/>
      <c r="M64" s="63"/>
      <c r="N64" s="63"/>
      <c r="O64" s="63"/>
      <c r="P64" s="63"/>
      <c r="Q64" s="63"/>
      <c r="R64" s="63"/>
      <c r="S64" s="63"/>
      <c r="T64" s="64"/>
      <c r="U64" s="64"/>
      <c r="V64" s="64"/>
      <c r="W64" s="107"/>
      <c r="X64" s="107"/>
      <c r="Y64" s="107"/>
      <c r="Z64" s="64"/>
      <c r="AA64" s="64"/>
      <c r="AB64" s="64"/>
      <c r="AC64" s="64"/>
      <c r="AD64" s="64"/>
      <c r="AE64" s="64"/>
    </row>
    <row r="65" spans="1:31" s="111" customFormat="1" x14ac:dyDescent="0.2">
      <c r="A65" s="63"/>
      <c r="B65" s="64"/>
      <c r="C65" s="64"/>
      <c r="D65" s="63"/>
      <c r="E65" s="117"/>
      <c r="F65" s="117"/>
      <c r="G65" s="64"/>
      <c r="H65" s="120"/>
      <c r="I65" s="120"/>
      <c r="J65" s="64"/>
      <c r="K65" s="119"/>
      <c r="L65" s="63"/>
      <c r="M65" s="63"/>
      <c r="N65" s="63"/>
      <c r="O65" s="63"/>
      <c r="P65" s="63"/>
      <c r="Q65" s="63"/>
      <c r="R65" s="63"/>
      <c r="S65" s="63"/>
      <c r="T65" s="64"/>
      <c r="U65" s="64"/>
      <c r="V65" s="64"/>
      <c r="W65" s="107"/>
      <c r="X65" s="107"/>
      <c r="Y65" s="107"/>
      <c r="Z65" s="64"/>
      <c r="AA65" s="64"/>
      <c r="AB65" s="64"/>
      <c r="AC65" s="64"/>
      <c r="AD65" s="64"/>
      <c r="AE65" s="64"/>
    </row>
    <row r="66" spans="1:31" s="111" customFormat="1" x14ac:dyDescent="0.2">
      <c r="A66" s="63"/>
      <c r="B66" s="64"/>
      <c r="C66" s="64"/>
      <c r="D66" s="188" t="s">
        <v>192</v>
      </c>
      <c r="E66" s="188"/>
      <c r="F66" s="188"/>
      <c r="G66" s="188"/>
      <c r="H66" s="188"/>
      <c r="I66" s="188"/>
      <c r="J66" s="64"/>
      <c r="K66" s="119"/>
      <c r="L66" s="63"/>
      <c r="M66" s="63"/>
      <c r="N66" s="63"/>
      <c r="O66" s="63"/>
      <c r="P66" s="63"/>
      <c r="Q66" s="63"/>
      <c r="R66" s="63"/>
      <c r="S66" s="63"/>
      <c r="T66" s="64"/>
      <c r="U66" s="64"/>
      <c r="V66" s="64"/>
      <c r="W66" s="107"/>
      <c r="X66" s="107"/>
      <c r="Y66" s="107"/>
      <c r="Z66" s="64"/>
      <c r="AA66" s="64"/>
      <c r="AB66" s="64"/>
      <c r="AC66" s="64"/>
      <c r="AD66" s="64"/>
      <c r="AE66" s="64"/>
    </row>
    <row r="67" spans="1:31" s="111" customFormat="1" x14ac:dyDescent="0.2">
      <c r="A67" s="63"/>
      <c r="B67" s="64"/>
      <c r="C67" s="64"/>
      <c r="D67" s="188" t="s">
        <v>197</v>
      </c>
      <c r="E67" s="188"/>
      <c r="F67" s="188"/>
      <c r="G67" s="191" t="s">
        <v>198</v>
      </c>
      <c r="H67" s="191"/>
      <c r="I67" s="191"/>
      <c r="J67" s="64"/>
      <c r="K67" s="119"/>
      <c r="L67" s="63"/>
      <c r="M67" s="63"/>
      <c r="N67" s="63"/>
      <c r="O67" s="63"/>
      <c r="P67" s="63"/>
      <c r="Q67" s="63"/>
      <c r="R67" s="63"/>
      <c r="S67" s="63"/>
      <c r="T67" s="64"/>
      <c r="U67" s="64"/>
      <c r="V67" s="64"/>
      <c r="W67" s="107"/>
      <c r="X67" s="107"/>
      <c r="Y67" s="107"/>
      <c r="Z67" s="64"/>
      <c r="AA67" s="64"/>
      <c r="AB67" s="64"/>
      <c r="AC67" s="64"/>
      <c r="AD67" s="64"/>
      <c r="AE67" s="64"/>
    </row>
    <row r="68" spans="1:31" s="111" customFormat="1" x14ac:dyDescent="0.2">
      <c r="A68" s="63"/>
      <c r="B68" s="191" t="s">
        <v>191</v>
      </c>
      <c r="C68" s="191"/>
      <c r="D68" s="268">
        <v>8.3230000000000004</v>
      </c>
      <c r="E68" s="268"/>
      <c r="F68" s="268"/>
      <c r="G68" s="276" t="s">
        <v>199</v>
      </c>
      <c r="H68" s="277"/>
      <c r="I68" s="277"/>
      <c r="J68" s="64"/>
      <c r="K68" s="119"/>
      <c r="L68" s="63"/>
      <c r="M68" s="63"/>
      <c r="N68" s="63"/>
      <c r="O68" s="63"/>
      <c r="P68" s="63"/>
      <c r="Q68" s="63"/>
      <c r="R68" s="63"/>
      <c r="S68" s="63"/>
      <c r="T68" s="64"/>
      <c r="U68" s="64"/>
      <c r="V68" s="64"/>
      <c r="W68" s="107"/>
      <c r="X68" s="107"/>
      <c r="Y68" s="107"/>
      <c r="Z68" s="64"/>
      <c r="AA68" s="64"/>
      <c r="AB68" s="64"/>
      <c r="AC68" s="64"/>
      <c r="AD68" s="64"/>
      <c r="AE68" s="64"/>
    </row>
    <row r="69" spans="1:31" s="111" customFormat="1" x14ac:dyDescent="0.2">
      <c r="A69" s="63"/>
      <c r="B69" s="191" t="s">
        <v>193</v>
      </c>
      <c r="C69" s="191"/>
      <c r="D69" s="276" t="s">
        <v>199</v>
      </c>
      <c r="E69" s="277"/>
      <c r="F69" s="277"/>
      <c r="G69" s="268">
        <f>$H$19</f>
        <v>9.6041666666666661</v>
      </c>
      <c r="H69" s="277"/>
      <c r="I69" s="277"/>
      <c r="J69" s="64"/>
      <c r="K69" s="119"/>
      <c r="L69" s="63"/>
      <c r="M69" s="63"/>
      <c r="N69" s="63"/>
      <c r="O69" s="63"/>
      <c r="P69" s="63"/>
      <c r="Q69" s="63"/>
      <c r="R69" s="63"/>
      <c r="S69" s="63"/>
      <c r="T69" s="64"/>
      <c r="U69" s="64"/>
      <c r="V69" s="64"/>
      <c r="W69" s="107"/>
      <c r="X69" s="107"/>
      <c r="Y69" s="107"/>
      <c r="Z69" s="64"/>
      <c r="AA69" s="64"/>
      <c r="AB69" s="64"/>
      <c r="AC69" s="64"/>
      <c r="AD69" s="64"/>
      <c r="AE69" s="64"/>
    </row>
    <row r="70" spans="1:31" s="111" customFormat="1" x14ac:dyDescent="0.2">
      <c r="A70" s="63"/>
      <c r="B70" s="191" t="s">
        <v>194</v>
      </c>
      <c r="C70" s="191"/>
      <c r="D70" s="276" t="s">
        <v>199</v>
      </c>
      <c r="E70" s="277"/>
      <c r="F70" s="277"/>
      <c r="G70" s="268">
        <f t="shared" ref="G70:G72" si="0">$H$19</f>
        <v>9.6041666666666661</v>
      </c>
      <c r="H70" s="277"/>
      <c r="I70" s="277"/>
      <c r="J70" s="64"/>
      <c r="K70" s="119"/>
      <c r="L70" s="63"/>
      <c r="M70" s="63"/>
      <c r="N70" s="63"/>
      <c r="O70" s="63"/>
      <c r="P70" s="63"/>
      <c r="Q70" s="63"/>
      <c r="R70" s="63"/>
      <c r="S70" s="63"/>
      <c r="T70" s="64"/>
      <c r="U70" s="64"/>
      <c r="V70" s="64"/>
      <c r="W70" s="107"/>
      <c r="X70" s="107"/>
      <c r="Y70" s="107"/>
      <c r="Z70" s="64"/>
      <c r="AA70" s="64"/>
      <c r="AB70" s="64"/>
      <c r="AC70" s="64"/>
      <c r="AD70" s="64"/>
      <c r="AE70" s="64"/>
    </row>
    <row r="71" spans="1:31" s="111" customFormat="1" x14ac:dyDescent="0.2">
      <c r="A71" s="63"/>
      <c r="B71" s="191" t="s">
        <v>195</v>
      </c>
      <c r="C71" s="191"/>
      <c r="D71" s="276" t="s">
        <v>199</v>
      </c>
      <c r="E71" s="277"/>
      <c r="F71" s="277"/>
      <c r="G71" s="268">
        <f t="shared" si="0"/>
        <v>9.6041666666666661</v>
      </c>
      <c r="H71" s="277"/>
      <c r="I71" s="277"/>
      <c r="J71" s="64"/>
      <c r="K71" s="119"/>
      <c r="L71" s="63"/>
      <c r="M71" s="63"/>
      <c r="N71" s="63"/>
      <c r="O71" s="63"/>
      <c r="P71" s="63"/>
      <c r="Q71" s="63"/>
      <c r="R71" s="63"/>
      <c r="S71" s="63"/>
      <c r="T71" s="64"/>
      <c r="U71" s="64"/>
      <c r="V71" s="64"/>
      <c r="W71" s="107"/>
      <c r="X71" s="107"/>
      <c r="Y71" s="107"/>
      <c r="Z71" s="64"/>
      <c r="AA71" s="64"/>
      <c r="AB71" s="64"/>
      <c r="AC71" s="64"/>
      <c r="AD71" s="64"/>
      <c r="AE71" s="64"/>
    </row>
    <row r="72" spans="1:31" s="111" customFormat="1" x14ac:dyDescent="0.2">
      <c r="A72" s="63"/>
      <c r="B72" s="191" t="s">
        <v>196</v>
      </c>
      <c r="C72" s="191"/>
      <c r="D72" s="276" t="s">
        <v>199</v>
      </c>
      <c r="E72" s="277"/>
      <c r="F72" s="277"/>
      <c r="G72" s="268">
        <f t="shared" si="0"/>
        <v>9.6041666666666661</v>
      </c>
      <c r="H72" s="277"/>
      <c r="I72" s="277"/>
      <c r="J72" s="64"/>
      <c r="K72" s="119"/>
      <c r="L72" s="63"/>
      <c r="M72" s="63"/>
      <c r="N72" s="63"/>
      <c r="O72" s="63"/>
      <c r="P72" s="63"/>
      <c r="Q72" s="63"/>
      <c r="R72" s="63"/>
      <c r="S72" s="63"/>
      <c r="T72" s="64"/>
      <c r="U72" s="64"/>
      <c r="V72" s="64"/>
      <c r="W72" s="107"/>
      <c r="X72" s="107"/>
      <c r="Y72" s="107"/>
      <c r="Z72" s="64"/>
      <c r="AA72" s="64"/>
      <c r="AB72" s="64"/>
      <c r="AC72" s="64"/>
      <c r="AD72" s="64"/>
      <c r="AE72" s="64"/>
    </row>
    <row r="73" spans="1:31" s="111" customFormat="1" x14ac:dyDescent="0.2">
      <c r="A73" s="63"/>
      <c r="B73" s="96"/>
      <c r="C73" s="96"/>
      <c r="D73" s="330"/>
      <c r="E73" s="331"/>
      <c r="F73" s="331"/>
      <c r="G73" s="332"/>
      <c r="H73" s="331"/>
      <c r="I73" s="331"/>
      <c r="J73" s="64"/>
      <c r="K73" s="119"/>
      <c r="L73" s="63"/>
      <c r="M73" s="63"/>
      <c r="N73" s="63"/>
      <c r="O73" s="63"/>
      <c r="P73" s="63"/>
      <c r="Q73" s="63"/>
      <c r="R73" s="63"/>
      <c r="S73" s="63"/>
      <c r="T73" s="64"/>
      <c r="U73" s="64"/>
      <c r="V73" s="64"/>
      <c r="W73" s="107"/>
      <c r="X73" s="107"/>
      <c r="Y73" s="107"/>
      <c r="Z73" s="64"/>
      <c r="AA73" s="64"/>
      <c r="AB73" s="64"/>
      <c r="AC73" s="64"/>
      <c r="AD73" s="64"/>
      <c r="AE73" s="64"/>
    </row>
    <row r="74" spans="1:31" s="111" customFormat="1" x14ac:dyDescent="0.2">
      <c r="A74" s="63"/>
      <c r="B74" s="126" t="s">
        <v>200</v>
      </c>
      <c r="C74" s="96"/>
      <c r="D74" s="123"/>
      <c r="E74" s="124"/>
      <c r="F74" s="124"/>
      <c r="G74" s="125"/>
      <c r="H74" s="124"/>
      <c r="I74" s="124"/>
      <c r="J74" s="64"/>
      <c r="K74" s="119"/>
      <c r="L74" s="63"/>
      <c r="M74" s="63"/>
      <c r="N74" s="63"/>
      <c r="O74" s="63"/>
      <c r="P74" s="63"/>
      <c r="Q74" s="63"/>
      <c r="R74" s="63"/>
      <c r="S74" s="63"/>
      <c r="T74" s="64"/>
      <c r="U74" s="64"/>
      <c r="V74" s="64"/>
      <c r="W74" s="107"/>
      <c r="X74" s="107"/>
      <c r="Y74" s="107"/>
      <c r="Z74" s="64"/>
      <c r="AA74" s="64"/>
      <c r="AB74" s="64"/>
      <c r="AC74" s="64"/>
      <c r="AD74" s="64"/>
      <c r="AE74" s="64"/>
    </row>
    <row r="75" spans="1:31" s="111" customFormat="1" x14ac:dyDescent="0.2">
      <c r="A75" s="63"/>
      <c r="B75" s="200" t="s">
        <v>201</v>
      </c>
      <c r="C75" s="200"/>
      <c r="D75" s="200" t="s">
        <v>202</v>
      </c>
      <c r="E75" s="200"/>
      <c r="F75" s="200" t="s">
        <v>203</v>
      </c>
      <c r="G75" s="200"/>
      <c r="H75" s="200" t="s">
        <v>204</v>
      </c>
      <c r="I75" s="200"/>
      <c r="J75" s="200" t="s">
        <v>205</v>
      </c>
      <c r="K75" s="200"/>
      <c r="L75" s="63"/>
      <c r="M75" s="63"/>
      <c r="N75" s="63"/>
      <c r="O75" s="63"/>
      <c r="P75" s="63"/>
      <c r="Q75" s="63"/>
      <c r="R75" s="63"/>
      <c r="S75" s="63"/>
      <c r="T75" s="64"/>
      <c r="U75" s="64"/>
      <c r="V75" s="64"/>
      <c r="W75" s="107"/>
      <c r="X75" s="107"/>
      <c r="Y75" s="107"/>
      <c r="Z75" s="64"/>
      <c r="AA75" s="64"/>
      <c r="AB75" s="64"/>
      <c r="AC75" s="64"/>
      <c r="AD75" s="64"/>
      <c r="AE75" s="64"/>
    </row>
    <row r="76" spans="1:31" s="111" customFormat="1" x14ac:dyDescent="0.2">
      <c r="A76" s="63"/>
      <c r="B76" s="208">
        <f>1</f>
        <v>1</v>
      </c>
      <c r="C76" s="208"/>
      <c r="D76" s="208">
        <f>1</f>
        <v>1</v>
      </c>
      <c r="E76" s="208"/>
      <c r="F76" s="200" t="str">
        <f>IF(D68="-----","Last","Left")</f>
        <v>Left</v>
      </c>
      <c r="G76" s="200"/>
      <c r="H76" s="200">
        <f>D68</f>
        <v>8.3230000000000004</v>
      </c>
      <c r="I76" s="200"/>
      <c r="J76" s="209">
        <f>D68</f>
        <v>8.3230000000000004</v>
      </c>
      <c r="K76" s="209"/>
      <c r="L76" s="63"/>
      <c r="M76" s="63"/>
      <c r="N76" s="63"/>
      <c r="O76" s="63"/>
      <c r="P76" s="63"/>
      <c r="Q76" s="63"/>
      <c r="R76" s="63"/>
      <c r="S76" s="63"/>
      <c r="T76" s="64"/>
      <c r="U76" s="64"/>
      <c r="V76" s="64"/>
      <c r="W76" s="107"/>
      <c r="X76" s="107"/>
      <c r="Y76" s="107"/>
      <c r="Z76" s="64"/>
      <c r="AA76" s="64"/>
      <c r="AB76" s="64"/>
      <c r="AC76" s="64"/>
      <c r="AD76" s="64"/>
      <c r="AE76" s="64"/>
    </row>
    <row r="77" spans="1:31" s="111" customFormat="1" x14ac:dyDescent="0.2">
      <c r="A77" s="63"/>
      <c r="B77" s="208">
        <f>1</f>
        <v>1</v>
      </c>
      <c r="C77" s="208"/>
      <c r="D77" s="208">
        <f>D76+1</f>
        <v>2</v>
      </c>
      <c r="E77" s="208"/>
      <c r="F77" s="200" t="str">
        <f t="shared" ref="F77:F80" si="1">IF(D69="-----","Last","Left")</f>
        <v>Last</v>
      </c>
      <c r="G77" s="200"/>
      <c r="H77" s="200">
        <f>G69</f>
        <v>9.6041666666666661</v>
      </c>
      <c r="I77" s="200"/>
      <c r="J77" s="209">
        <f>G69+D68</f>
        <v>17.927166666666665</v>
      </c>
      <c r="K77" s="209"/>
      <c r="L77" s="63"/>
      <c r="M77" s="63"/>
      <c r="N77" s="63"/>
      <c r="O77" s="63"/>
      <c r="P77" s="63"/>
      <c r="Q77" s="63"/>
      <c r="R77" s="63"/>
      <c r="S77" s="63"/>
      <c r="T77" s="64"/>
      <c r="U77" s="64"/>
      <c r="V77" s="64"/>
      <c r="W77" s="107"/>
      <c r="X77" s="107"/>
      <c r="Y77" s="107"/>
      <c r="Z77" s="64"/>
      <c r="AA77" s="64"/>
      <c r="AB77" s="64"/>
      <c r="AC77" s="64"/>
      <c r="AD77" s="64"/>
      <c r="AE77" s="64"/>
    </row>
    <row r="78" spans="1:31" s="111" customFormat="1" x14ac:dyDescent="0.2">
      <c r="A78" s="63"/>
      <c r="B78" s="208">
        <f>1</f>
        <v>1</v>
      </c>
      <c r="C78" s="208"/>
      <c r="D78" s="208">
        <f t="shared" ref="D78:D80" si="2">D77+1</f>
        <v>3</v>
      </c>
      <c r="E78" s="208"/>
      <c r="F78" s="200" t="str">
        <f t="shared" si="1"/>
        <v>Last</v>
      </c>
      <c r="G78" s="200"/>
      <c r="H78" s="200">
        <f t="shared" ref="H78:H80" si="3">G70</f>
        <v>9.6041666666666661</v>
      </c>
      <c r="I78" s="200"/>
      <c r="J78" s="209">
        <f>G70+G69+D68</f>
        <v>27.531333333333333</v>
      </c>
      <c r="K78" s="209"/>
      <c r="L78" s="63"/>
      <c r="M78" s="63"/>
      <c r="N78" s="63"/>
      <c r="O78" s="63"/>
      <c r="P78" s="63"/>
      <c r="Q78" s="63"/>
      <c r="R78" s="63"/>
      <c r="S78" s="63"/>
      <c r="T78" s="64"/>
      <c r="U78" s="64"/>
      <c r="V78" s="64"/>
      <c r="W78" s="107"/>
      <c r="X78" s="107"/>
      <c r="Y78" s="107"/>
      <c r="Z78" s="64"/>
      <c r="AA78" s="64"/>
      <c r="AB78" s="64"/>
      <c r="AC78" s="64"/>
      <c r="AD78" s="64"/>
      <c r="AE78" s="64"/>
    </row>
    <row r="79" spans="1:31" s="111" customFormat="1" x14ac:dyDescent="0.2">
      <c r="A79" s="63"/>
      <c r="B79" s="208">
        <f>1</f>
        <v>1</v>
      </c>
      <c r="C79" s="208"/>
      <c r="D79" s="208">
        <f t="shared" si="2"/>
        <v>4</v>
      </c>
      <c r="E79" s="208"/>
      <c r="F79" s="200" t="str">
        <f t="shared" si="1"/>
        <v>Last</v>
      </c>
      <c r="G79" s="200"/>
      <c r="H79" s="200">
        <f t="shared" si="3"/>
        <v>9.6041666666666661</v>
      </c>
      <c r="I79" s="200"/>
      <c r="J79" s="209">
        <f>G71+G70+G69+D68</f>
        <v>37.1355</v>
      </c>
      <c r="K79" s="209"/>
      <c r="L79" s="63"/>
      <c r="M79" s="63"/>
      <c r="N79" s="63"/>
      <c r="O79" s="63"/>
      <c r="P79" s="63"/>
      <c r="Q79" s="63"/>
      <c r="R79" s="63"/>
      <c r="S79" s="63"/>
      <c r="T79" s="64"/>
      <c r="U79" s="64"/>
      <c r="V79" s="64"/>
      <c r="W79" s="107"/>
      <c r="X79" s="107"/>
      <c r="Y79" s="107"/>
      <c r="Z79" s="64"/>
      <c r="AA79" s="64"/>
      <c r="AB79" s="64"/>
      <c r="AC79" s="64"/>
      <c r="AD79" s="64"/>
      <c r="AE79" s="64"/>
    </row>
    <row r="80" spans="1:31" s="111" customFormat="1" x14ac:dyDescent="0.2">
      <c r="A80" s="63"/>
      <c r="B80" s="208">
        <f>1</f>
        <v>1</v>
      </c>
      <c r="C80" s="208"/>
      <c r="D80" s="208">
        <f t="shared" si="2"/>
        <v>5</v>
      </c>
      <c r="E80" s="208"/>
      <c r="F80" s="200" t="str">
        <f t="shared" si="1"/>
        <v>Last</v>
      </c>
      <c r="G80" s="200"/>
      <c r="H80" s="200">
        <f t="shared" si="3"/>
        <v>9.6041666666666661</v>
      </c>
      <c r="I80" s="200"/>
      <c r="J80" s="209">
        <f>G72+G71+G70+G69+D68</f>
        <v>46.739666666666665</v>
      </c>
      <c r="K80" s="209"/>
      <c r="L80" s="63"/>
      <c r="M80" s="63"/>
      <c r="N80" s="63"/>
      <c r="O80" s="63"/>
      <c r="P80" s="63"/>
      <c r="Q80" s="63"/>
      <c r="R80" s="63"/>
      <c r="S80" s="63"/>
      <c r="T80" s="64"/>
      <c r="U80" s="64"/>
      <c r="V80" s="64"/>
      <c r="W80" s="107"/>
      <c r="X80" s="107"/>
      <c r="Y80" s="107"/>
      <c r="Z80" s="64"/>
      <c r="AA80" s="64"/>
      <c r="AB80" s="64"/>
      <c r="AC80" s="64"/>
      <c r="AD80" s="64"/>
      <c r="AE80" s="64"/>
    </row>
    <row r="81" spans="1:42" s="111" customFormat="1" x14ac:dyDescent="0.2">
      <c r="A81" s="63"/>
      <c r="B81" s="96"/>
      <c r="C81" s="96"/>
      <c r="D81" s="123"/>
      <c r="E81" s="124"/>
      <c r="F81" s="124"/>
      <c r="G81" s="125"/>
      <c r="H81" s="124"/>
      <c r="I81" s="124"/>
      <c r="J81" s="64"/>
      <c r="K81" s="119"/>
      <c r="L81" s="63"/>
      <c r="M81" s="63"/>
      <c r="N81" s="63"/>
      <c r="O81" s="63"/>
      <c r="P81" s="63"/>
      <c r="Q81" s="63"/>
      <c r="R81" s="63"/>
      <c r="S81" s="63"/>
      <c r="T81" s="64"/>
      <c r="U81" s="64"/>
      <c r="V81" s="64"/>
      <c r="W81" s="107"/>
      <c r="X81" s="107"/>
      <c r="Y81" s="107"/>
      <c r="Z81" s="64"/>
      <c r="AA81" s="64"/>
      <c r="AB81" s="64"/>
      <c r="AC81" s="64"/>
      <c r="AD81" s="64"/>
      <c r="AE81" s="64"/>
    </row>
    <row r="82" spans="1:42" s="111" customFormat="1" x14ac:dyDescent="0.2">
      <c r="A82" s="63"/>
      <c r="B82" s="63"/>
      <c r="C82" s="63"/>
      <c r="D82" s="64"/>
      <c r="E82" s="64"/>
      <c r="F82" s="63"/>
      <c r="G82" s="127"/>
      <c r="H82" s="63"/>
      <c r="I82" s="63"/>
      <c r="J82" s="63"/>
      <c r="K82" s="64"/>
      <c r="L82" s="64"/>
      <c r="M82" s="95"/>
      <c r="N82" s="115"/>
      <c r="O82" s="115"/>
      <c r="P82" s="95"/>
      <c r="Q82" s="64"/>
      <c r="R82" s="64"/>
      <c r="S82" s="63"/>
      <c r="T82" s="93"/>
      <c r="U82" s="96"/>
      <c r="V82" s="96"/>
      <c r="W82" s="96"/>
      <c r="X82" s="63"/>
      <c r="Y82" s="63"/>
      <c r="Z82" s="63"/>
      <c r="AA82" s="63"/>
      <c r="AB82" s="63"/>
      <c r="AC82" s="63"/>
      <c r="AD82" s="63"/>
      <c r="AE82" s="64"/>
    </row>
    <row r="83" spans="1:42" s="111" customFormat="1" x14ac:dyDescent="0.2">
      <c r="A83" s="63"/>
      <c r="B83" s="91" t="s">
        <v>59</v>
      </c>
      <c r="C83" s="63"/>
      <c r="D83" s="63"/>
      <c r="E83" s="106"/>
      <c r="F83" s="106"/>
      <c r="G83" s="106"/>
      <c r="H83" s="64"/>
      <c r="I83" s="64"/>
      <c r="J83" s="64"/>
      <c r="K83" s="64"/>
      <c r="L83" s="64"/>
      <c r="M83" s="64"/>
      <c r="N83" s="107"/>
      <c r="O83" s="107"/>
      <c r="P83" s="107"/>
      <c r="Q83" s="64"/>
      <c r="R83" s="64"/>
      <c r="S83" s="64"/>
      <c r="T83" s="64"/>
      <c r="U83" s="64"/>
      <c r="V83" s="64"/>
      <c r="W83" s="64"/>
      <c r="X83" s="64"/>
      <c r="Y83" s="64"/>
      <c r="Z83" s="63"/>
      <c r="AA83" s="63"/>
      <c r="AB83" s="63"/>
      <c r="AC83" s="63"/>
      <c r="AD83" s="63"/>
      <c r="AE83" s="63"/>
      <c r="AG83" s="111" t="s">
        <v>239</v>
      </c>
    </row>
    <row r="84" spans="1:42" s="111" customFormat="1" x14ac:dyDescent="0.2">
      <c r="A84" s="63"/>
      <c r="B84" s="91"/>
      <c r="C84" s="63"/>
      <c r="D84" s="63"/>
      <c r="E84" s="106"/>
      <c r="F84" s="106"/>
      <c r="G84" s="106"/>
      <c r="H84" s="64"/>
      <c r="I84" s="64"/>
      <c r="J84" s="64"/>
      <c r="K84" s="64"/>
      <c r="L84" s="64"/>
      <c r="M84" s="64"/>
      <c r="N84" s="107"/>
      <c r="O84" s="107"/>
      <c r="P84" s="107"/>
      <c r="Q84" s="64"/>
      <c r="R84" s="64"/>
      <c r="S84" s="64"/>
      <c r="T84" s="64"/>
      <c r="U84" s="64"/>
      <c r="V84" s="64"/>
      <c r="W84" s="64"/>
      <c r="X84" s="64"/>
      <c r="Y84" s="64"/>
      <c r="Z84" s="63"/>
      <c r="AA84" s="63"/>
      <c r="AB84" s="63"/>
      <c r="AC84" s="63"/>
      <c r="AD84" s="63"/>
      <c r="AE84" s="63"/>
    </row>
    <row r="85" spans="1:42" s="111" customFormat="1" ht="13.5" thickBot="1" x14ac:dyDescent="0.25">
      <c r="A85" s="63"/>
      <c r="B85" s="201"/>
      <c r="C85" s="201"/>
      <c r="D85" s="201" t="s">
        <v>245</v>
      </c>
      <c r="E85" s="201"/>
      <c r="F85" s="199" t="s">
        <v>246</v>
      </c>
      <c r="G85" s="199"/>
      <c r="H85" s="200" t="s">
        <v>247</v>
      </c>
      <c r="I85" s="200"/>
      <c r="J85" s="64"/>
      <c r="K85" s="64"/>
      <c r="L85" s="64"/>
      <c r="M85" s="64"/>
      <c r="N85" s="107"/>
      <c r="O85" s="107"/>
      <c r="P85" s="107"/>
      <c r="Q85" s="64"/>
      <c r="R85" s="64"/>
      <c r="S85" s="64"/>
      <c r="T85" s="64"/>
      <c r="U85" s="64"/>
      <c r="V85" s="64"/>
      <c r="W85" s="64"/>
      <c r="X85" s="64"/>
      <c r="Y85" s="64"/>
      <c r="Z85" s="63"/>
      <c r="AA85" s="63"/>
      <c r="AB85" s="63"/>
      <c r="AC85" s="63"/>
      <c r="AD85" s="63"/>
      <c r="AE85" s="63"/>
    </row>
    <row r="86" spans="1:42" s="111" customFormat="1" x14ac:dyDescent="0.2">
      <c r="A86" s="63"/>
      <c r="B86" s="201" t="s">
        <v>240</v>
      </c>
      <c r="C86" s="201"/>
      <c r="D86" s="200">
        <f>AH88+AI88+AJ88+AK88+AM88+AH110</f>
        <v>190.79000000000002</v>
      </c>
      <c r="E86" s="201"/>
      <c r="F86" s="200">
        <f>AL88</f>
        <v>2.8</v>
      </c>
      <c r="G86" s="200"/>
      <c r="H86" s="200">
        <f>AN88</f>
        <v>21.06</v>
      </c>
      <c r="I86" s="200"/>
      <c r="J86" s="117"/>
      <c r="K86" s="63" t="s">
        <v>438</v>
      </c>
      <c r="L86" s="64"/>
      <c r="M86" s="64"/>
      <c r="N86" s="107"/>
      <c r="O86" s="107"/>
      <c r="P86" s="107"/>
      <c r="Q86" s="64"/>
      <c r="R86" s="64"/>
      <c r="S86" s="64"/>
      <c r="T86" s="64"/>
      <c r="U86" s="64"/>
      <c r="V86" s="64"/>
      <c r="W86" s="64"/>
      <c r="X86" s="64"/>
      <c r="Y86" s="64"/>
      <c r="Z86" s="63"/>
      <c r="AA86" s="63"/>
      <c r="AB86" s="63"/>
      <c r="AC86" s="63"/>
      <c r="AD86" s="63"/>
      <c r="AE86" s="63"/>
      <c r="AG86" s="202" t="s">
        <v>211</v>
      </c>
      <c r="AH86" s="203"/>
      <c r="AI86" s="203"/>
      <c r="AJ86" s="203"/>
      <c r="AK86" s="203"/>
      <c r="AL86" s="203"/>
      <c r="AM86" s="203"/>
      <c r="AN86" s="203"/>
      <c r="AO86" s="203"/>
      <c r="AP86" s="204"/>
    </row>
    <row r="87" spans="1:42" s="111" customFormat="1" x14ac:dyDescent="0.2">
      <c r="A87" s="63"/>
      <c r="B87" s="201" t="s">
        <v>241</v>
      </c>
      <c r="C87" s="201"/>
      <c r="D87" s="200">
        <f>AH91+AI91+AJ91+AK91+AM91+AH110</f>
        <v>224.19</v>
      </c>
      <c r="E87" s="201"/>
      <c r="F87" s="200">
        <f>AL91</f>
        <v>4.9000000000000004</v>
      </c>
      <c r="G87" s="200"/>
      <c r="H87" s="200">
        <f>AN91</f>
        <v>21.06</v>
      </c>
      <c r="I87" s="200"/>
      <c r="J87" s="117"/>
      <c r="K87" s="63" t="s">
        <v>438</v>
      </c>
      <c r="L87" s="64"/>
      <c r="M87" s="94"/>
      <c r="N87" s="114"/>
      <c r="O87" s="128"/>
      <c r="P87" s="129"/>
      <c r="Q87" s="94"/>
      <c r="R87" s="94"/>
      <c r="S87" s="96"/>
      <c r="T87" s="94"/>
      <c r="U87" s="94"/>
      <c r="V87" s="114"/>
      <c r="W87" s="64"/>
      <c r="X87" s="64"/>
      <c r="Y87" s="64"/>
      <c r="Z87" s="64"/>
      <c r="AA87" s="63"/>
      <c r="AB87" s="63"/>
      <c r="AC87" s="63"/>
      <c r="AD87" s="63"/>
      <c r="AE87" s="63"/>
      <c r="AG87" s="179"/>
      <c r="AH87" s="92" t="s">
        <v>212</v>
      </c>
      <c r="AI87" s="92" t="s">
        <v>213</v>
      </c>
      <c r="AJ87" s="92" t="s">
        <v>214</v>
      </c>
      <c r="AK87" s="92" t="s">
        <v>215</v>
      </c>
      <c r="AL87" s="92" t="s">
        <v>216</v>
      </c>
      <c r="AM87" s="92" t="s">
        <v>217</v>
      </c>
      <c r="AN87" s="92" t="s">
        <v>218</v>
      </c>
      <c r="AO87" s="92" t="s">
        <v>219</v>
      </c>
      <c r="AP87" s="180" t="s">
        <v>220</v>
      </c>
    </row>
    <row r="88" spans="1:42" s="111" customFormat="1" x14ac:dyDescent="0.2">
      <c r="A88" s="63"/>
      <c r="B88" s="201" t="s">
        <v>242</v>
      </c>
      <c r="C88" s="201"/>
      <c r="D88" s="200">
        <f>AH94+AI94+AJ94+AK94+AM94+AH110</f>
        <v>224.19</v>
      </c>
      <c r="E88" s="201"/>
      <c r="F88" s="200">
        <f>AL94</f>
        <v>5.9</v>
      </c>
      <c r="G88" s="200"/>
      <c r="H88" s="200">
        <f>AN94</f>
        <v>21.06</v>
      </c>
      <c r="I88" s="200"/>
      <c r="J88" s="117"/>
      <c r="K88" s="63" t="s">
        <v>438</v>
      </c>
      <c r="L88" s="117"/>
      <c r="M88" s="114"/>
      <c r="N88" s="115"/>
      <c r="O88" s="115"/>
      <c r="P88" s="129"/>
      <c r="Q88" s="64"/>
      <c r="R88" s="64"/>
      <c r="S88" s="96"/>
      <c r="T88" s="107"/>
      <c r="U88" s="107"/>
      <c r="V88" s="114"/>
      <c r="W88" s="64"/>
      <c r="X88" s="64"/>
      <c r="Y88" s="64"/>
      <c r="Z88" s="64"/>
      <c r="AA88" s="63"/>
      <c r="AB88" s="63"/>
      <c r="AC88" s="63"/>
      <c r="AD88" s="63"/>
      <c r="AE88" s="63"/>
      <c r="AG88" s="181" t="s">
        <v>221</v>
      </c>
      <c r="AH88" s="323">
        <v>68.099999999999994</v>
      </c>
      <c r="AI88" s="323">
        <v>51.7</v>
      </c>
      <c r="AJ88" s="323">
        <v>19.5</v>
      </c>
      <c r="AK88" s="323">
        <v>5.4</v>
      </c>
      <c r="AL88" s="323">
        <v>2.8</v>
      </c>
      <c r="AM88" s="323">
        <f>162.2/5</f>
        <v>32.44</v>
      </c>
      <c r="AN88" s="323">
        <f>105.3/5</f>
        <v>21.06</v>
      </c>
      <c r="AO88" s="323">
        <f>103.7*0.54</f>
        <v>55.998000000000005</v>
      </c>
      <c r="AP88" s="324">
        <f>63.2/5</f>
        <v>12.64</v>
      </c>
    </row>
    <row r="89" spans="1:42" s="111" customFormat="1" x14ac:dyDescent="0.2">
      <c r="A89" s="63"/>
      <c r="B89" s="201" t="s">
        <v>243</v>
      </c>
      <c r="C89" s="201"/>
      <c r="D89" s="200">
        <f>AH97+AI97+AJ97+AK97+AM97+AH110</f>
        <v>224.19</v>
      </c>
      <c r="E89" s="201"/>
      <c r="F89" s="200">
        <f>AL97</f>
        <v>10.9</v>
      </c>
      <c r="G89" s="200"/>
      <c r="H89" s="200">
        <f>AN97</f>
        <v>21.06</v>
      </c>
      <c r="I89" s="200"/>
      <c r="J89" s="117"/>
      <c r="K89" s="63" t="s">
        <v>438</v>
      </c>
      <c r="L89" s="117"/>
      <c r="M89" s="114"/>
      <c r="N89" s="115"/>
      <c r="O89" s="115"/>
      <c r="P89" s="129"/>
      <c r="Q89" s="130"/>
      <c r="R89" s="130"/>
      <c r="S89" s="96"/>
      <c r="T89" s="107"/>
      <c r="U89" s="107"/>
      <c r="V89" s="114"/>
      <c r="W89" s="64"/>
      <c r="X89" s="64"/>
      <c r="Y89" s="64"/>
      <c r="Z89" s="64"/>
      <c r="AA89" s="63"/>
      <c r="AB89" s="63"/>
      <c r="AC89" s="63"/>
      <c r="AD89" s="63"/>
      <c r="AE89" s="63"/>
      <c r="AG89" s="181" t="s">
        <v>222</v>
      </c>
      <c r="AH89" s="323">
        <v>68.099999999999994</v>
      </c>
      <c r="AI89" s="323">
        <v>51.7</v>
      </c>
      <c r="AJ89" s="323">
        <v>19.5</v>
      </c>
      <c r="AK89" s="323">
        <v>5.4</v>
      </c>
      <c r="AL89" s="323">
        <v>2.8</v>
      </c>
      <c r="AM89" s="323">
        <f>173.5/5</f>
        <v>34.700000000000003</v>
      </c>
      <c r="AN89" s="323">
        <f>105.3/5</f>
        <v>21.06</v>
      </c>
      <c r="AO89" s="323">
        <f>103.7*0.54</f>
        <v>55.998000000000005</v>
      </c>
      <c r="AP89" s="324">
        <f>63.2/5</f>
        <v>12.64</v>
      </c>
    </row>
    <row r="90" spans="1:42" s="111" customFormat="1" x14ac:dyDescent="0.2">
      <c r="A90" s="63"/>
      <c r="B90" s="201" t="s">
        <v>244</v>
      </c>
      <c r="C90" s="201"/>
      <c r="D90" s="200">
        <f>AH100+AI100+AJ100+AK100+AM100+AH110</f>
        <v>199.59</v>
      </c>
      <c r="E90" s="201"/>
      <c r="F90" s="200">
        <f>AL100</f>
        <v>7.2</v>
      </c>
      <c r="G90" s="200"/>
      <c r="H90" s="200">
        <f>AN100</f>
        <v>21.06</v>
      </c>
      <c r="I90" s="200"/>
      <c r="J90" s="117"/>
      <c r="K90" s="63" t="s">
        <v>438</v>
      </c>
      <c r="L90" s="117"/>
      <c r="M90" s="114"/>
      <c r="N90" s="115"/>
      <c r="O90" s="115"/>
      <c r="P90" s="129"/>
      <c r="Q90" s="130"/>
      <c r="R90" s="130"/>
      <c r="S90" s="96"/>
      <c r="T90" s="107"/>
      <c r="U90" s="107"/>
      <c r="V90" s="114"/>
      <c r="W90" s="64"/>
      <c r="X90" s="64"/>
      <c r="Y90" s="64"/>
      <c r="Z90" s="63"/>
      <c r="AA90" s="63"/>
      <c r="AB90" s="63"/>
      <c r="AC90" s="63"/>
      <c r="AD90" s="63"/>
      <c r="AE90" s="63"/>
      <c r="AG90" s="182"/>
      <c r="AH90" s="183"/>
      <c r="AI90" s="183"/>
      <c r="AJ90" s="183"/>
      <c r="AK90" s="183"/>
      <c r="AL90" s="183"/>
      <c r="AM90" s="183"/>
      <c r="AN90" s="183"/>
      <c r="AO90" s="183"/>
      <c r="AP90" s="184"/>
    </row>
    <row r="91" spans="1:42" s="111" customFormat="1" x14ac:dyDescent="0.2">
      <c r="A91" s="63"/>
      <c r="B91" s="63"/>
      <c r="C91" s="63"/>
      <c r="D91" s="63"/>
      <c r="E91" s="63"/>
      <c r="F91" s="63"/>
      <c r="G91" s="63"/>
      <c r="H91" s="94"/>
      <c r="I91" s="94"/>
      <c r="J91" s="121"/>
      <c r="K91" s="94"/>
      <c r="L91" s="94"/>
      <c r="M91" s="114"/>
      <c r="N91" s="114"/>
      <c r="O91" s="128"/>
      <c r="P91" s="129"/>
      <c r="Q91" s="96"/>
      <c r="R91" s="96"/>
      <c r="S91" s="96"/>
      <c r="T91" s="93"/>
      <c r="U91" s="93"/>
      <c r="V91" s="114"/>
      <c r="W91" s="64"/>
      <c r="X91" s="64"/>
      <c r="Y91" s="64"/>
      <c r="Z91" s="63"/>
      <c r="AA91" s="63"/>
      <c r="AB91" s="63"/>
      <c r="AC91" s="63"/>
      <c r="AD91" s="63"/>
      <c r="AE91" s="63"/>
      <c r="AG91" s="181" t="s">
        <v>223</v>
      </c>
      <c r="AH91" s="323">
        <v>68.099999999999994</v>
      </c>
      <c r="AI91" s="323">
        <v>63.9</v>
      </c>
      <c r="AJ91" s="323">
        <v>39.1</v>
      </c>
      <c r="AK91" s="323">
        <f>7</f>
        <v>7</v>
      </c>
      <c r="AL91" s="323">
        <v>4.9000000000000004</v>
      </c>
      <c r="AM91" s="323">
        <f>162.2/5</f>
        <v>32.44</v>
      </c>
      <c r="AN91" s="323">
        <f>105.3/5</f>
        <v>21.06</v>
      </c>
      <c r="AO91" s="323">
        <f>103.7*0.94</f>
        <v>97.477999999999994</v>
      </c>
      <c r="AP91" s="324">
        <f>63.2/5</f>
        <v>12.64</v>
      </c>
    </row>
    <row r="92" spans="1:42" s="111" customFormat="1" x14ac:dyDescent="0.2">
      <c r="A92" s="63"/>
      <c r="B92" s="63"/>
      <c r="C92" s="63"/>
      <c r="D92" s="63"/>
      <c r="E92" s="63"/>
      <c r="F92" s="63"/>
      <c r="G92" s="63"/>
      <c r="H92" s="94"/>
      <c r="I92" s="94"/>
      <c r="J92" s="121"/>
      <c r="K92" s="94"/>
      <c r="L92" s="94"/>
      <c r="M92" s="114"/>
      <c r="N92" s="114"/>
      <c r="O92" s="128"/>
      <c r="P92" s="129"/>
      <c r="Q92" s="96"/>
      <c r="R92" s="96"/>
      <c r="S92" s="96"/>
      <c r="T92" s="93"/>
      <c r="U92" s="93"/>
      <c r="V92" s="114"/>
      <c r="W92" s="96"/>
      <c r="X92" s="96"/>
      <c r="Y92" s="64"/>
      <c r="Z92" s="63"/>
      <c r="AA92" s="63"/>
      <c r="AB92" s="63"/>
      <c r="AC92" s="63"/>
      <c r="AD92" s="63"/>
      <c r="AE92" s="63"/>
      <c r="AG92" s="181" t="s">
        <v>224</v>
      </c>
      <c r="AH92" s="323">
        <v>68.099999999999994</v>
      </c>
      <c r="AI92" s="323">
        <v>63.9</v>
      </c>
      <c r="AJ92" s="323">
        <v>39.1</v>
      </c>
      <c r="AK92" s="323">
        <f>7</f>
        <v>7</v>
      </c>
      <c r="AL92" s="323">
        <v>4.9000000000000004</v>
      </c>
      <c r="AM92" s="323">
        <f>173.5/5</f>
        <v>34.700000000000003</v>
      </c>
      <c r="AN92" s="323">
        <f>105.3/5</f>
        <v>21.06</v>
      </c>
      <c r="AO92" s="323">
        <f>103.7*0.94</f>
        <v>97.477999999999994</v>
      </c>
      <c r="AP92" s="324">
        <f>63.2/5</f>
        <v>12.64</v>
      </c>
    </row>
    <row r="93" spans="1:42" s="111" customFormat="1" x14ac:dyDescent="0.2">
      <c r="A93" s="63"/>
      <c r="B93" s="91" t="s">
        <v>250</v>
      </c>
      <c r="C93" s="63"/>
      <c r="D93" s="63"/>
      <c r="E93" s="63"/>
      <c r="F93" s="63"/>
      <c r="G93" s="63"/>
      <c r="H93" s="94"/>
      <c r="I93" s="94"/>
      <c r="J93" s="121"/>
      <c r="K93" s="94"/>
      <c r="L93" s="94"/>
      <c r="M93" s="114"/>
      <c r="N93" s="114"/>
      <c r="O93" s="128"/>
      <c r="P93" s="129"/>
      <c r="Q93" s="96"/>
      <c r="R93" s="96"/>
      <c r="S93" s="96"/>
      <c r="T93" s="93"/>
      <c r="U93" s="93"/>
      <c r="V93" s="114"/>
      <c r="W93" s="96"/>
      <c r="X93" s="96"/>
      <c r="Y93" s="64"/>
      <c r="Z93" s="63"/>
      <c r="AA93" s="63"/>
      <c r="AB93" s="63"/>
      <c r="AC93" s="63"/>
      <c r="AD93" s="63"/>
      <c r="AE93" s="63"/>
      <c r="AG93" s="182"/>
      <c r="AH93" s="183"/>
      <c r="AI93" s="183"/>
      <c r="AJ93" s="183"/>
      <c r="AK93" s="183"/>
      <c r="AL93" s="183"/>
      <c r="AM93" s="183"/>
      <c r="AN93" s="183"/>
      <c r="AO93" s="183"/>
      <c r="AP93" s="184"/>
    </row>
    <row r="94" spans="1:42" s="111" customFormat="1" x14ac:dyDescent="0.2">
      <c r="A94" s="63"/>
      <c r="B94" s="63"/>
      <c r="C94" s="63"/>
      <c r="D94" s="63"/>
      <c r="E94" s="63"/>
      <c r="F94" s="63"/>
      <c r="G94" s="63"/>
      <c r="H94" s="94"/>
      <c r="I94" s="94"/>
      <c r="J94" s="121"/>
      <c r="K94" s="94"/>
      <c r="L94" s="94"/>
      <c r="M94" s="114"/>
      <c r="N94" s="94"/>
      <c r="O94" s="94"/>
      <c r="P94" s="129"/>
      <c r="Q94" s="94"/>
      <c r="R94" s="94"/>
      <c r="S94" s="96"/>
      <c r="T94" s="94"/>
      <c r="U94" s="94"/>
      <c r="V94" s="114"/>
      <c r="W94" s="64"/>
      <c r="X94" s="64"/>
      <c r="Y94" s="64"/>
      <c r="Z94" s="63"/>
      <c r="AA94" s="63"/>
      <c r="AB94" s="63"/>
      <c r="AC94" s="63"/>
      <c r="AD94" s="63"/>
      <c r="AE94" s="63"/>
      <c r="AG94" s="181" t="s">
        <v>225</v>
      </c>
      <c r="AH94" s="323">
        <v>68.099999999999994</v>
      </c>
      <c r="AI94" s="323">
        <v>63.9</v>
      </c>
      <c r="AJ94" s="323">
        <v>39.1</v>
      </c>
      <c r="AK94" s="323">
        <f>7</f>
        <v>7</v>
      </c>
      <c r="AL94" s="323">
        <v>5.9</v>
      </c>
      <c r="AM94" s="323">
        <f>162.2/5</f>
        <v>32.44</v>
      </c>
      <c r="AN94" s="323">
        <f>105.3/5</f>
        <v>21.06</v>
      </c>
      <c r="AO94" s="323">
        <f>103.7*0.94</f>
        <v>97.477999999999994</v>
      </c>
      <c r="AP94" s="324">
        <f>63.2/5</f>
        <v>12.64</v>
      </c>
    </row>
    <row r="95" spans="1:42" s="111" customFormat="1" x14ac:dyDescent="0.2">
      <c r="A95" s="63"/>
      <c r="B95" s="109" t="s">
        <v>251</v>
      </c>
      <c r="C95" s="63"/>
      <c r="D95" s="63"/>
      <c r="E95" s="63"/>
      <c r="F95" s="63"/>
      <c r="G95" s="63"/>
      <c r="H95" s="115"/>
      <c r="I95" s="115"/>
      <c r="J95" s="96"/>
      <c r="K95" s="267"/>
      <c r="L95" s="267"/>
      <c r="M95" s="288"/>
      <c r="N95" s="351"/>
      <c r="O95" s="351"/>
      <c r="P95" s="96"/>
      <c r="Q95" s="64"/>
      <c r="R95" s="64"/>
      <c r="S95" s="96"/>
      <c r="T95" s="107"/>
      <c r="U95" s="107"/>
      <c r="V95" s="114"/>
      <c r="W95" s="64"/>
      <c r="X95" s="64"/>
      <c r="Y95" s="64"/>
      <c r="Z95" s="63"/>
      <c r="AA95" s="63"/>
      <c r="AB95" s="63"/>
      <c r="AC95" s="63"/>
      <c r="AD95" s="63"/>
      <c r="AE95" s="63"/>
      <c r="AG95" s="181" t="s">
        <v>226</v>
      </c>
      <c r="AH95" s="323">
        <v>68.099999999999994</v>
      </c>
      <c r="AI95" s="323">
        <v>63.9</v>
      </c>
      <c r="AJ95" s="323">
        <v>39.1</v>
      </c>
      <c r="AK95" s="323">
        <f>7</f>
        <v>7</v>
      </c>
      <c r="AL95" s="323">
        <v>5.9</v>
      </c>
      <c r="AM95" s="323">
        <f>173.5/5</f>
        <v>34.700000000000003</v>
      </c>
      <c r="AN95" s="323">
        <f>105.3/5</f>
        <v>21.06</v>
      </c>
      <c r="AO95" s="323">
        <f>103.7*0.94</f>
        <v>97.477999999999994</v>
      </c>
      <c r="AP95" s="324">
        <f>63.2/5</f>
        <v>12.64</v>
      </c>
    </row>
    <row r="96" spans="1:42" s="111" customFormat="1" x14ac:dyDescent="0.2">
      <c r="A96" s="63"/>
      <c r="B96" s="63"/>
      <c r="C96" s="63" t="s">
        <v>252</v>
      </c>
      <c r="D96" s="63"/>
      <c r="E96" s="63"/>
      <c r="F96" s="63"/>
      <c r="G96" s="63"/>
      <c r="H96" s="115"/>
      <c r="I96" s="115"/>
      <c r="J96" s="96"/>
      <c r="K96" s="351"/>
      <c r="L96" s="351"/>
      <c r="M96" s="263">
        <v>8.6539999999999999</v>
      </c>
      <c r="N96" s="263"/>
      <c r="O96" s="267" t="s">
        <v>7</v>
      </c>
      <c r="P96" s="96"/>
      <c r="Q96" s="64"/>
      <c r="R96" s="64"/>
      <c r="S96" s="96"/>
      <c r="T96" s="107"/>
      <c r="U96" s="107"/>
      <c r="V96" s="114"/>
      <c r="W96" s="64"/>
      <c r="X96" s="64"/>
      <c r="Y96" s="64"/>
      <c r="Z96" s="63"/>
      <c r="AA96" s="63"/>
      <c r="AB96" s="63"/>
      <c r="AC96" s="63"/>
      <c r="AD96" s="63"/>
      <c r="AE96" s="63"/>
      <c r="AG96" s="182"/>
      <c r="AH96" s="183"/>
      <c r="AI96" s="183"/>
      <c r="AJ96" s="183"/>
      <c r="AK96" s="183"/>
      <c r="AL96" s="183"/>
      <c r="AM96" s="183"/>
      <c r="AN96" s="183"/>
      <c r="AO96" s="183"/>
      <c r="AP96" s="184"/>
    </row>
    <row r="97" spans="1:42" s="111" customFormat="1" x14ac:dyDescent="0.2">
      <c r="A97" s="63"/>
      <c r="B97" s="63"/>
      <c r="C97" s="63" t="s">
        <v>254</v>
      </c>
      <c r="D97" s="63"/>
      <c r="E97" s="63"/>
      <c r="F97" s="63"/>
      <c r="G97" s="63"/>
      <c r="H97" s="63"/>
      <c r="I97" s="63"/>
      <c r="J97" s="63"/>
      <c r="K97" s="265"/>
      <c r="L97" s="265"/>
      <c r="M97" s="263">
        <f>4</f>
        <v>4</v>
      </c>
      <c r="N97" s="263"/>
      <c r="O97" s="267" t="s">
        <v>7</v>
      </c>
      <c r="P97" s="129"/>
      <c r="Q97" s="96"/>
      <c r="R97" s="96"/>
      <c r="S97" s="96"/>
      <c r="T97" s="93"/>
      <c r="U97" s="93"/>
      <c r="V97" s="114"/>
      <c r="W97" s="64"/>
      <c r="X97" s="64"/>
      <c r="Y97" s="64"/>
      <c r="Z97" s="63"/>
      <c r="AA97" s="63"/>
      <c r="AB97" s="63"/>
      <c r="AC97" s="63"/>
      <c r="AD97" s="63"/>
      <c r="AE97" s="63"/>
      <c r="AG97" s="181" t="s">
        <v>227</v>
      </c>
      <c r="AH97" s="323">
        <v>68.099999999999994</v>
      </c>
      <c r="AI97" s="323">
        <v>63.9</v>
      </c>
      <c r="AJ97" s="323">
        <v>39.1</v>
      </c>
      <c r="AK97" s="323">
        <f>7</f>
        <v>7</v>
      </c>
      <c r="AL97" s="323">
        <v>10.9</v>
      </c>
      <c r="AM97" s="323">
        <f>162.2/5</f>
        <v>32.44</v>
      </c>
      <c r="AN97" s="323">
        <f>105.3/5</f>
        <v>21.06</v>
      </c>
      <c r="AO97" s="323">
        <f>103.7*0.94</f>
        <v>97.477999999999994</v>
      </c>
      <c r="AP97" s="324">
        <f>63.2/5</f>
        <v>12.64</v>
      </c>
    </row>
    <row r="98" spans="1:42" s="111" customFormat="1" x14ac:dyDescent="0.2">
      <c r="A98" s="63"/>
      <c r="B98" s="63"/>
      <c r="C98" s="63" t="s">
        <v>255</v>
      </c>
      <c r="D98" s="63"/>
      <c r="E98" s="63"/>
      <c r="F98" s="63"/>
      <c r="G98" s="63"/>
      <c r="H98" s="63"/>
      <c r="I98" s="63"/>
      <c r="J98" s="63"/>
      <c r="K98" s="265"/>
      <c r="L98" s="265"/>
      <c r="M98" s="263">
        <f>3</f>
        <v>3</v>
      </c>
      <c r="N98" s="263"/>
      <c r="O98" s="267" t="s">
        <v>7</v>
      </c>
      <c r="P98" s="129"/>
      <c r="Q98" s="96"/>
      <c r="R98" s="96"/>
      <c r="S98" s="96"/>
      <c r="T98" s="93"/>
      <c r="U98" s="93"/>
      <c r="V98" s="114"/>
      <c r="W98" s="96"/>
      <c r="X98" s="96"/>
      <c r="Y98" s="64"/>
      <c r="Z98" s="63"/>
      <c r="AA98" s="63"/>
      <c r="AB98" s="63"/>
      <c r="AC98" s="63"/>
      <c r="AD98" s="63"/>
      <c r="AE98" s="63"/>
      <c r="AG98" s="181" t="s">
        <v>228</v>
      </c>
      <c r="AH98" s="323">
        <v>68.099999999999994</v>
      </c>
      <c r="AI98" s="323">
        <v>63.9</v>
      </c>
      <c r="AJ98" s="323">
        <v>39.1</v>
      </c>
      <c r="AK98" s="323">
        <f>7</f>
        <v>7</v>
      </c>
      <c r="AL98" s="323">
        <v>10.9</v>
      </c>
      <c r="AM98" s="323">
        <f>173.5/5</f>
        <v>34.700000000000003</v>
      </c>
      <c r="AN98" s="323">
        <f>105.3/5</f>
        <v>21.06</v>
      </c>
      <c r="AO98" s="323">
        <f>103.7*0.94</f>
        <v>97.477999999999994</v>
      </c>
      <c r="AP98" s="324">
        <f>63.2/5</f>
        <v>12.64</v>
      </c>
    </row>
    <row r="99" spans="1:42" s="111" customFormat="1" x14ac:dyDescent="0.2">
      <c r="A99" s="63"/>
      <c r="B99" s="63"/>
      <c r="C99" s="63" t="s">
        <v>256</v>
      </c>
      <c r="D99" s="63"/>
      <c r="E99" s="63"/>
      <c r="F99" s="63"/>
      <c r="G99" s="63"/>
      <c r="H99" s="94"/>
      <c r="I99" s="94"/>
      <c r="J99" s="121"/>
      <c r="K99" s="283"/>
      <c r="L99" s="283"/>
      <c r="M99" s="278">
        <f>18+10/12</f>
        <v>18.833333333333332</v>
      </c>
      <c r="N99" s="278"/>
      <c r="O99" s="267" t="s">
        <v>7</v>
      </c>
      <c r="P99" s="129"/>
      <c r="Q99" s="96"/>
      <c r="R99" s="96"/>
      <c r="S99" s="96"/>
      <c r="T99" s="93"/>
      <c r="U99" s="93"/>
      <c r="V99" s="114"/>
      <c r="W99" s="96"/>
      <c r="X99" s="96"/>
      <c r="Y99" s="64"/>
      <c r="Z99" s="63"/>
      <c r="AA99" s="63"/>
      <c r="AB99" s="63"/>
      <c r="AC99" s="63"/>
      <c r="AD99" s="63"/>
      <c r="AE99" s="63"/>
      <c r="AG99" s="182"/>
      <c r="AH99" s="183"/>
      <c r="AI99" s="183"/>
      <c r="AJ99" s="183"/>
      <c r="AK99" s="183"/>
      <c r="AL99" s="183"/>
      <c r="AM99" s="183"/>
      <c r="AN99" s="183"/>
      <c r="AO99" s="183"/>
      <c r="AP99" s="184"/>
    </row>
    <row r="100" spans="1:42" s="111" customFormat="1" x14ac:dyDescent="0.2">
      <c r="A100" s="63"/>
      <c r="B100" s="63"/>
      <c r="C100" s="63" t="s">
        <v>257</v>
      </c>
      <c r="D100" s="63"/>
      <c r="E100" s="63"/>
      <c r="F100" s="63"/>
      <c r="G100" s="63"/>
      <c r="H100" s="63"/>
      <c r="I100" s="63"/>
      <c r="J100" s="63"/>
      <c r="K100" s="265"/>
      <c r="L100" s="265"/>
      <c r="M100" s="278">
        <f>1.5</f>
        <v>1.5</v>
      </c>
      <c r="N100" s="278"/>
      <c r="O100" s="267" t="s">
        <v>7</v>
      </c>
      <c r="P100" s="129"/>
      <c r="Q100" s="94"/>
      <c r="R100" s="94"/>
      <c r="S100" s="96"/>
      <c r="T100" s="94"/>
      <c r="U100" s="94"/>
      <c r="V100" s="114"/>
      <c r="W100" s="64"/>
      <c r="X100" s="64"/>
      <c r="Y100" s="64"/>
      <c r="Z100" s="63"/>
      <c r="AA100" s="63"/>
      <c r="AB100" s="63"/>
      <c r="AC100" s="63"/>
      <c r="AD100" s="63"/>
      <c r="AE100" s="63"/>
      <c r="AG100" s="181" t="s">
        <v>229</v>
      </c>
      <c r="AH100" s="323">
        <v>68.099999999999994</v>
      </c>
      <c r="AI100" s="323">
        <v>59.5</v>
      </c>
      <c r="AJ100" s="323">
        <v>19.5</v>
      </c>
      <c r="AK100" s="323">
        <f>6.4</f>
        <v>6.4</v>
      </c>
      <c r="AL100" s="323">
        <v>7.2</v>
      </c>
      <c r="AM100" s="323">
        <f>162.2/5</f>
        <v>32.44</v>
      </c>
      <c r="AN100" s="323">
        <f>105.3/5</f>
        <v>21.06</v>
      </c>
      <c r="AO100" s="323">
        <f>103.7*0.6</f>
        <v>62.22</v>
      </c>
      <c r="AP100" s="324">
        <f>63.2/5</f>
        <v>12.64</v>
      </c>
    </row>
    <row r="101" spans="1:42" s="111" customFormat="1" ht="13.5" thickBot="1" x14ac:dyDescent="0.25">
      <c r="A101" s="63"/>
      <c r="B101" s="63"/>
      <c r="C101" s="63" t="s">
        <v>258</v>
      </c>
      <c r="D101" s="63"/>
      <c r="E101" s="63"/>
      <c r="F101" s="63"/>
      <c r="G101" s="63"/>
      <c r="H101" s="115"/>
      <c r="I101" s="115"/>
      <c r="J101" s="96"/>
      <c r="K101" s="267"/>
      <c r="L101" s="267"/>
      <c r="M101" s="352">
        <f>AI126-AI113</f>
        <v>12.210000000000036</v>
      </c>
      <c r="N101" s="352"/>
      <c r="O101" s="267" t="s">
        <v>7</v>
      </c>
      <c r="P101" s="96"/>
      <c r="Q101" s="64"/>
      <c r="R101" s="64"/>
      <c r="S101" s="96"/>
      <c r="T101" s="107"/>
      <c r="U101" s="107"/>
      <c r="V101" s="114"/>
      <c r="W101" s="64"/>
      <c r="X101" s="64"/>
      <c r="Y101" s="64"/>
      <c r="Z101" s="63"/>
      <c r="AA101" s="63"/>
      <c r="AB101" s="63"/>
      <c r="AC101" s="63"/>
      <c r="AD101" s="63"/>
      <c r="AE101" s="63"/>
      <c r="AG101" s="185" t="s">
        <v>230</v>
      </c>
      <c r="AH101" s="325">
        <v>68.099999999999994</v>
      </c>
      <c r="AI101" s="325">
        <v>59.5</v>
      </c>
      <c r="AJ101" s="325">
        <v>19.5</v>
      </c>
      <c r="AK101" s="325">
        <f>6.4</f>
        <v>6.4</v>
      </c>
      <c r="AL101" s="325">
        <v>7.2</v>
      </c>
      <c r="AM101" s="325">
        <f>173.5/5</f>
        <v>34.700000000000003</v>
      </c>
      <c r="AN101" s="325">
        <f>105.3/5</f>
        <v>21.06</v>
      </c>
      <c r="AO101" s="325">
        <f>103.7*0.6</f>
        <v>62.22</v>
      </c>
      <c r="AP101" s="326">
        <f>63.2/5</f>
        <v>12.64</v>
      </c>
    </row>
    <row r="102" spans="1:42" s="111" customFormat="1" ht="13.5" thickBot="1" x14ac:dyDescent="0.25">
      <c r="A102" s="63"/>
      <c r="B102" s="63"/>
      <c r="C102" s="63" t="s">
        <v>253</v>
      </c>
      <c r="D102" s="63"/>
      <c r="E102" s="63"/>
      <c r="F102" s="63"/>
      <c r="G102" s="63"/>
      <c r="H102" s="94"/>
      <c r="I102" s="94"/>
      <c r="J102" s="121"/>
      <c r="K102" s="283"/>
      <c r="L102" s="283"/>
      <c r="M102" s="263">
        <f>7+8.5/12</f>
        <v>7.708333333333333</v>
      </c>
      <c r="N102" s="263"/>
      <c r="O102" s="267" t="s">
        <v>7</v>
      </c>
      <c r="P102" s="96"/>
      <c r="Q102" s="64"/>
      <c r="R102" s="64"/>
      <c r="S102" s="96"/>
      <c r="T102" s="107"/>
      <c r="U102" s="107"/>
      <c r="V102" s="114"/>
      <c r="W102" s="64"/>
      <c r="X102" s="64"/>
      <c r="Y102" s="64"/>
      <c r="Z102" s="63"/>
      <c r="AA102" s="63"/>
      <c r="AB102" s="63"/>
      <c r="AC102" s="63"/>
      <c r="AD102" s="63"/>
      <c r="AE102" s="63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</row>
    <row r="103" spans="1:42" s="111" customFormat="1" x14ac:dyDescent="0.2">
      <c r="A103" s="63"/>
      <c r="B103" s="63"/>
      <c r="C103" s="63" t="s">
        <v>263</v>
      </c>
      <c r="D103" s="63"/>
      <c r="E103" s="63"/>
      <c r="F103" s="63"/>
      <c r="G103" s="63"/>
      <c r="H103" s="115"/>
      <c r="I103" s="115"/>
      <c r="J103" s="96"/>
      <c r="K103" s="267"/>
      <c r="L103" s="267"/>
      <c r="M103" s="266">
        <f>M100</f>
        <v>1.5</v>
      </c>
      <c r="N103" s="266"/>
      <c r="O103" s="267" t="s">
        <v>7</v>
      </c>
      <c r="P103" s="96"/>
      <c r="Q103" s="130"/>
      <c r="R103" s="130"/>
      <c r="S103" s="96"/>
      <c r="T103" s="107"/>
      <c r="U103" s="107"/>
      <c r="V103" s="114"/>
      <c r="W103" s="64"/>
      <c r="X103" s="64"/>
      <c r="Y103" s="64"/>
      <c r="Z103" s="63"/>
      <c r="AA103" s="63"/>
      <c r="AB103" s="63"/>
      <c r="AC103" s="63"/>
      <c r="AD103" s="63"/>
      <c r="AE103" s="63"/>
      <c r="AG103" s="205" t="s">
        <v>231</v>
      </c>
      <c r="AH103" s="206"/>
      <c r="AI103" s="207"/>
      <c r="AJ103" s="69"/>
      <c r="AK103" s="69"/>
      <c r="AL103" s="69"/>
      <c r="AM103" s="69"/>
      <c r="AN103" s="69"/>
      <c r="AO103" s="69"/>
      <c r="AP103" s="69"/>
    </row>
    <row r="104" spans="1:42" s="111" customFormat="1" x14ac:dyDescent="0.2">
      <c r="A104" s="63"/>
      <c r="B104" s="63"/>
      <c r="C104" s="63" t="s">
        <v>264</v>
      </c>
      <c r="D104" s="63"/>
      <c r="E104" s="63"/>
      <c r="F104" s="63"/>
      <c r="G104" s="63"/>
      <c r="H104" s="63"/>
      <c r="I104" s="63"/>
      <c r="J104" s="63"/>
      <c r="K104" s="265"/>
      <c r="L104" s="265"/>
      <c r="M104" s="263">
        <f>(4+7.5/12+8.296)/2</f>
        <v>6.4604999999999997</v>
      </c>
      <c r="N104" s="263"/>
      <c r="O104" s="267" t="s">
        <v>7</v>
      </c>
      <c r="P104" s="96"/>
      <c r="Q104" s="96"/>
      <c r="R104" s="96"/>
      <c r="S104" s="96"/>
      <c r="T104" s="93"/>
      <c r="U104" s="93"/>
      <c r="V104" s="114"/>
      <c r="W104" s="64"/>
      <c r="X104" s="64"/>
      <c r="Y104" s="64"/>
      <c r="Z104" s="63"/>
      <c r="AA104" s="63"/>
      <c r="AB104" s="63"/>
      <c r="AC104" s="63"/>
      <c r="AD104" s="63"/>
      <c r="AE104" s="63"/>
      <c r="AG104" s="70"/>
      <c r="AH104" s="66" t="s">
        <v>232</v>
      </c>
      <c r="AI104" s="67" t="s">
        <v>233</v>
      </c>
      <c r="AJ104" s="71"/>
      <c r="AK104" s="71"/>
      <c r="AL104" s="69"/>
      <c r="AM104" s="69"/>
      <c r="AN104" s="69"/>
      <c r="AO104" s="69"/>
      <c r="AP104" s="69"/>
    </row>
    <row r="105" spans="1:42" s="111" customFormat="1" x14ac:dyDescent="0.2">
      <c r="A105" s="63"/>
      <c r="B105" s="63"/>
      <c r="C105" s="63"/>
      <c r="D105" s="63"/>
      <c r="E105" s="63"/>
      <c r="F105" s="63"/>
      <c r="G105" s="63"/>
      <c r="H105" s="117"/>
      <c r="I105" s="117"/>
      <c r="J105" s="121"/>
      <c r="K105" s="283"/>
      <c r="L105" s="283"/>
      <c r="M105" s="288"/>
      <c r="N105" s="273"/>
      <c r="O105" s="273"/>
      <c r="P105" s="96"/>
      <c r="Q105" s="96"/>
      <c r="R105" s="96"/>
      <c r="S105" s="96"/>
      <c r="T105" s="93"/>
      <c r="U105" s="93"/>
      <c r="V105" s="114"/>
      <c r="W105" s="96"/>
      <c r="X105" s="96"/>
      <c r="Y105" s="64"/>
      <c r="Z105" s="63"/>
      <c r="AA105" s="63"/>
      <c r="AB105" s="63"/>
      <c r="AC105" s="63"/>
      <c r="AD105" s="63"/>
      <c r="AE105" s="63"/>
      <c r="AG105" s="70" t="s">
        <v>10</v>
      </c>
      <c r="AH105" s="72">
        <f>20*42</f>
        <v>840</v>
      </c>
      <c r="AI105" s="73">
        <f>932</f>
        <v>932</v>
      </c>
      <c r="AJ105" s="74" t="s">
        <v>234</v>
      </c>
      <c r="AK105" s="71"/>
      <c r="AL105" s="69"/>
      <c r="AM105" s="69"/>
      <c r="AN105" s="69"/>
      <c r="AO105" s="69"/>
      <c r="AP105" s="69"/>
    </row>
    <row r="106" spans="1:42" s="111" customFormat="1" x14ac:dyDescent="0.2">
      <c r="A106" s="63"/>
      <c r="B106" s="63"/>
      <c r="C106" s="109" t="s">
        <v>369</v>
      </c>
      <c r="D106" s="63"/>
      <c r="E106" s="63"/>
      <c r="F106" s="63"/>
      <c r="G106" s="63"/>
      <c r="H106" s="94"/>
      <c r="I106" s="94"/>
      <c r="J106" s="121"/>
      <c r="K106" s="283"/>
      <c r="L106" s="283"/>
      <c r="M106" s="272"/>
      <c r="N106" s="272"/>
      <c r="O106" s="346"/>
      <c r="P106" s="129"/>
      <c r="Q106" s="96"/>
      <c r="R106" s="96"/>
      <c r="S106" s="96"/>
      <c r="T106" s="93"/>
      <c r="U106" s="93"/>
      <c r="V106" s="114"/>
      <c r="W106" s="96"/>
      <c r="X106" s="96"/>
      <c r="Y106" s="64"/>
      <c r="Z106" s="63"/>
      <c r="AA106" s="63"/>
      <c r="AB106" s="63"/>
      <c r="AC106" s="63"/>
      <c r="AD106" s="63"/>
      <c r="AE106" s="63"/>
      <c r="AG106" s="70" t="s">
        <v>235</v>
      </c>
      <c r="AH106" s="75">
        <f>13/12</f>
        <v>1.0833333333333333</v>
      </c>
      <c r="AI106" s="76">
        <f>13/12</f>
        <v>1.0833333333333333</v>
      </c>
      <c r="AJ106" s="74"/>
      <c r="AK106" s="71"/>
      <c r="AL106" s="69"/>
      <c r="AM106" s="69"/>
      <c r="AN106" s="69"/>
      <c r="AO106" s="69"/>
      <c r="AP106" s="69"/>
    </row>
    <row r="107" spans="1:42" s="111" customFormat="1" x14ac:dyDescent="0.2">
      <c r="A107" s="63"/>
      <c r="B107" s="63"/>
      <c r="C107" s="63"/>
      <c r="D107" s="63"/>
      <c r="E107" s="63"/>
      <c r="F107" s="63"/>
      <c r="G107" s="63"/>
      <c r="H107" s="188" t="s">
        <v>11</v>
      </c>
      <c r="I107" s="188"/>
      <c r="J107" s="94"/>
      <c r="K107" s="282" t="s">
        <v>9</v>
      </c>
      <c r="L107" s="282"/>
      <c r="M107" s="283"/>
      <c r="N107" s="282" t="s">
        <v>62</v>
      </c>
      <c r="O107" s="282"/>
      <c r="P107" s="94"/>
      <c r="Q107" s="189" t="s">
        <v>265</v>
      </c>
      <c r="R107" s="189"/>
      <c r="S107" s="189"/>
      <c r="T107" s="94"/>
      <c r="U107" s="94"/>
      <c r="V107" s="114"/>
      <c r="W107" s="64"/>
      <c r="X107" s="64"/>
      <c r="Y107" s="64"/>
      <c r="Z107" s="63"/>
      <c r="AA107" s="63"/>
      <c r="AB107" s="63"/>
      <c r="AC107" s="63"/>
      <c r="AD107" s="63"/>
      <c r="AE107" s="63"/>
      <c r="AG107" s="70" t="s">
        <v>67</v>
      </c>
      <c r="AH107" s="77">
        <f>AH105*AH106</f>
        <v>909.99999999999989</v>
      </c>
      <c r="AI107" s="78">
        <f>AI105*AI106</f>
        <v>1009.6666666666666</v>
      </c>
      <c r="AJ107" s="72"/>
      <c r="AK107" s="72"/>
      <c r="AL107" s="69"/>
      <c r="AM107" s="69"/>
      <c r="AN107" s="69"/>
      <c r="AO107" s="69"/>
      <c r="AP107" s="69"/>
    </row>
    <row r="108" spans="1:42" s="111" customFormat="1" x14ac:dyDescent="0.2">
      <c r="A108" s="63"/>
      <c r="B108" s="63"/>
      <c r="C108" s="105" t="s">
        <v>151</v>
      </c>
      <c r="D108" s="63"/>
      <c r="E108" s="63"/>
      <c r="F108" s="63"/>
      <c r="G108" s="63"/>
      <c r="H108" s="191">
        <f>M96</f>
        <v>8.6539999999999999</v>
      </c>
      <c r="I108" s="188"/>
      <c r="J108" s="132" t="s">
        <v>12</v>
      </c>
      <c r="K108" s="266">
        <f>M97</f>
        <v>4</v>
      </c>
      <c r="L108" s="266"/>
      <c r="M108" s="272" t="s">
        <v>12</v>
      </c>
      <c r="N108" s="266">
        <f>M98</f>
        <v>3</v>
      </c>
      <c r="O108" s="266"/>
      <c r="P108" s="114" t="s">
        <v>12</v>
      </c>
      <c r="Q108" s="191">
        <f>150</f>
        <v>150</v>
      </c>
      <c r="R108" s="191"/>
      <c r="S108" s="191"/>
      <c r="T108" s="133" t="s">
        <v>15</v>
      </c>
      <c r="U108" s="115">
        <v>1000</v>
      </c>
      <c r="V108" s="132"/>
      <c r="W108" s="64"/>
      <c r="X108" s="64"/>
      <c r="Y108" s="64"/>
      <c r="Z108" s="63"/>
      <c r="AA108" s="95" t="s">
        <v>13</v>
      </c>
      <c r="AB108" s="191">
        <f>H108*K108*N108*Q108/U108</f>
        <v>15.577200000000001</v>
      </c>
      <c r="AC108" s="191"/>
      <c r="AD108" s="63" t="s">
        <v>8</v>
      </c>
      <c r="AE108" s="63"/>
      <c r="AG108" s="68" t="s">
        <v>236</v>
      </c>
      <c r="AH108" s="79">
        <f>AH107*0.15</f>
        <v>136.49999999999997</v>
      </c>
      <c r="AI108" s="80">
        <f>AI107*0.15</f>
        <v>151.44999999999999</v>
      </c>
      <c r="AJ108" s="69"/>
      <c r="AK108" s="69"/>
      <c r="AL108" s="69"/>
      <c r="AM108" s="69"/>
      <c r="AN108" s="69"/>
      <c r="AO108" s="69"/>
      <c r="AP108" s="69"/>
    </row>
    <row r="109" spans="1:42" s="111" customFormat="1" x14ac:dyDescent="0.2">
      <c r="A109" s="63"/>
      <c r="B109" s="63"/>
      <c r="C109" s="105" t="s">
        <v>267</v>
      </c>
      <c r="D109" s="63"/>
      <c r="E109" s="63"/>
      <c r="F109" s="63"/>
      <c r="G109" s="63"/>
      <c r="H109" s="191">
        <f>M99</f>
        <v>18.833333333333332</v>
      </c>
      <c r="I109" s="188"/>
      <c r="J109" s="132" t="s">
        <v>12</v>
      </c>
      <c r="K109" s="266">
        <f>M100</f>
        <v>1.5</v>
      </c>
      <c r="L109" s="266"/>
      <c r="M109" s="272" t="s">
        <v>12</v>
      </c>
      <c r="N109" s="266">
        <f>M101</f>
        <v>12.210000000000036</v>
      </c>
      <c r="O109" s="266"/>
      <c r="P109" s="114" t="s">
        <v>12</v>
      </c>
      <c r="Q109" s="191">
        <f>150</f>
        <v>150</v>
      </c>
      <c r="R109" s="191"/>
      <c r="S109" s="191"/>
      <c r="T109" s="133" t="s">
        <v>15</v>
      </c>
      <c r="U109" s="115">
        <v>1000</v>
      </c>
      <c r="V109" s="114"/>
      <c r="W109" s="64"/>
      <c r="X109" s="64"/>
      <c r="Y109" s="64"/>
      <c r="Z109" s="63"/>
      <c r="AA109" s="95" t="s">
        <v>13</v>
      </c>
      <c r="AB109" s="191">
        <f t="shared" ref="AB109:AB110" si="4">H109*K109*N109*Q109/U109</f>
        <v>51.739875000000154</v>
      </c>
      <c r="AC109" s="191"/>
      <c r="AD109" s="63" t="s">
        <v>8</v>
      </c>
      <c r="AE109" s="63"/>
      <c r="AG109" s="68" t="s">
        <v>237</v>
      </c>
      <c r="AH109" s="79">
        <f>AH108/2</f>
        <v>68.249999999999986</v>
      </c>
      <c r="AI109" s="80">
        <f>AI108/2</f>
        <v>75.724999999999994</v>
      </c>
      <c r="AJ109" s="69"/>
      <c r="AK109" s="69"/>
      <c r="AL109" s="69"/>
      <c r="AM109" s="69"/>
      <c r="AN109" s="69"/>
      <c r="AO109" s="69"/>
      <c r="AP109" s="69"/>
    </row>
    <row r="110" spans="1:42" s="111" customFormat="1" ht="13.5" thickBot="1" x14ac:dyDescent="0.25">
      <c r="A110" s="63"/>
      <c r="B110" s="63"/>
      <c r="C110" s="105" t="s">
        <v>266</v>
      </c>
      <c r="D110" s="63"/>
      <c r="E110" s="63"/>
      <c r="F110" s="63"/>
      <c r="G110" s="63"/>
      <c r="H110" s="191">
        <f>M102</f>
        <v>7.708333333333333</v>
      </c>
      <c r="I110" s="188"/>
      <c r="J110" s="132" t="s">
        <v>12</v>
      </c>
      <c r="K110" s="266">
        <f>M103</f>
        <v>1.5</v>
      </c>
      <c r="L110" s="266"/>
      <c r="M110" s="272" t="s">
        <v>12</v>
      </c>
      <c r="N110" s="266">
        <f>M104</f>
        <v>6.4604999999999997</v>
      </c>
      <c r="O110" s="266"/>
      <c r="P110" s="114" t="s">
        <v>12</v>
      </c>
      <c r="Q110" s="191">
        <f>150</f>
        <v>150</v>
      </c>
      <c r="R110" s="191"/>
      <c r="S110" s="191"/>
      <c r="T110" s="133" t="s">
        <v>15</v>
      </c>
      <c r="U110" s="115">
        <v>1000</v>
      </c>
      <c r="V110" s="114"/>
      <c r="W110" s="64"/>
      <c r="X110" s="64"/>
      <c r="Y110" s="64"/>
      <c r="Z110" s="63"/>
      <c r="AA110" s="95" t="s">
        <v>13</v>
      </c>
      <c r="AB110" s="191">
        <f t="shared" si="4"/>
        <v>11.204929687499998</v>
      </c>
      <c r="AC110" s="191"/>
      <c r="AD110" s="63" t="s">
        <v>8</v>
      </c>
      <c r="AE110" s="63"/>
      <c r="AG110" s="81" t="s">
        <v>238</v>
      </c>
      <c r="AH110" s="82">
        <f>AH109/5</f>
        <v>13.649999999999997</v>
      </c>
      <c r="AI110" s="83">
        <f>AI109/5</f>
        <v>15.145</v>
      </c>
      <c r="AJ110" s="71"/>
      <c r="AK110" s="71"/>
      <c r="AL110" s="69"/>
      <c r="AM110" s="69"/>
      <c r="AN110" s="69"/>
      <c r="AO110" s="69"/>
      <c r="AP110" s="69"/>
    </row>
    <row r="111" spans="1:42" s="111" customFormat="1" x14ac:dyDescent="0.2">
      <c r="A111" s="63"/>
      <c r="B111" s="63"/>
      <c r="C111" s="63"/>
      <c r="D111" s="63"/>
      <c r="E111" s="63"/>
      <c r="F111" s="63"/>
      <c r="G111" s="63"/>
      <c r="H111" s="117"/>
      <c r="I111" s="117"/>
      <c r="J111" s="121"/>
      <c r="K111" s="283"/>
      <c r="L111" s="283"/>
      <c r="M111" s="288"/>
      <c r="N111" s="273"/>
      <c r="O111" s="273"/>
      <c r="P111" s="96"/>
      <c r="Q111" s="96"/>
      <c r="R111" s="96"/>
      <c r="S111" s="96"/>
      <c r="T111" s="93"/>
      <c r="U111" s="93"/>
      <c r="V111" s="114"/>
      <c r="W111" s="96"/>
      <c r="X111" s="96"/>
      <c r="Y111" s="64"/>
      <c r="Z111" s="134"/>
      <c r="AA111" s="95"/>
      <c r="AB111" s="194">
        <f>SUM(AB108:AC110)</f>
        <v>78.522004687500157</v>
      </c>
      <c r="AC111" s="194"/>
      <c r="AD111" s="63" t="s">
        <v>8</v>
      </c>
      <c r="AE111" s="63"/>
    </row>
    <row r="112" spans="1:42" s="111" customFormat="1" x14ac:dyDescent="0.2">
      <c r="A112" s="63"/>
      <c r="B112" s="63"/>
      <c r="C112" s="63"/>
      <c r="D112" s="63"/>
      <c r="E112" s="63"/>
      <c r="F112" s="63"/>
      <c r="G112" s="63"/>
      <c r="H112" s="117"/>
      <c r="I112" s="117"/>
      <c r="J112" s="121"/>
      <c r="K112" s="283"/>
      <c r="L112" s="283"/>
      <c r="M112" s="288"/>
      <c r="N112" s="273"/>
      <c r="O112" s="273"/>
      <c r="P112" s="96"/>
      <c r="Q112" s="96"/>
      <c r="R112" s="96"/>
      <c r="S112" s="96"/>
      <c r="T112" s="93"/>
      <c r="U112" s="93"/>
      <c r="V112" s="114"/>
      <c r="W112" s="96"/>
      <c r="X112" s="96"/>
      <c r="Y112" s="64"/>
      <c r="Z112" s="63"/>
      <c r="AA112" s="63"/>
      <c r="AB112" s="63"/>
      <c r="AC112" s="63"/>
      <c r="AD112" s="63"/>
      <c r="AE112" s="63"/>
      <c r="AG112" s="111" t="s">
        <v>259</v>
      </c>
      <c r="AI112" s="90">
        <v>882</v>
      </c>
    </row>
    <row r="113" spans="1:38" s="111" customFormat="1" x14ac:dyDescent="0.2">
      <c r="A113" s="63"/>
      <c r="B113" s="63"/>
      <c r="C113" s="109" t="s">
        <v>370</v>
      </c>
      <c r="D113" s="63"/>
      <c r="E113" s="63"/>
      <c r="F113" s="63"/>
      <c r="G113" s="63"/>
      <c r="H113" s="94"/>
      <c r="I113" s="94"/>
      <c r="J113" s="121"/>
      <c r="K113" s="283"/>
      <c r="L113" s="283"/>
      <c r="M113" s="353"/>
      <c r="N113" s="283"/>
      <c r="O113" s="283"/>
      <c r="P113" s="96"/>
      <c r="Q113" s="94"/>
      <c r="R113" s="94"/>
      <c r="S113" s="96"/>
      <c r="T113" s="94"/>
      <c r="U113" s="135"/>
      <c r="V113" s="114"/>
      <c r="W113" s="64"/>
      <c r="X113" s="64"/>
      <c r="Y113" s="64"/>
      <c r="Z113" s="63"/>
      <c r="AA113" s="63"/>
      <c r="AB113" s="63"/>
      <c r="AC113" s="63"/>
      <c r="AD113" s="63"/>
      <c r="AE113" s="63"/>
      <c r="AG113" s="111" t="s">
        <v>260</v>
      </c>
      <c r="AI113" s="90">
        <v>885</v>
      </c>
      <c r="AK113" s="136"/>
    </row>
    <row r="114" spans="1:38" s="111" customFormat="1" x14ac:dyDescent="0.2">
      <c r="A114" s="63"/>
      <c r="B114" s="63"/>
      <c r="C114" s="63"/>
      <c r="D114" s="63"/>
      <c r="E114" s="63"/>
      <c r="F114" s="63"/>
      <c r="G114" s="63"/>
      <c r="H114" s="188" t="s">
        <v>268</v>
      </c>
      <c r="I114" s="188"/>
      <c r="J114" s="121"/>
      <c r="K114" s="266" t="s">
        <v>392</v>
      </c>
      <c r="L114" s="266"/>
      <c r="M114" s="266"/>
      <c r="N114" s="267"/>
      <c r="O114" s="267"/>
      <c r="P114" s="96"/>
      <c r="Q114" s="137"/>
      <c r="R114" s="137"/>
      <c r="S114" s="95"/>
      <c r="T114" s="115"/>
      <c r="U114" s="115"/>
      <c r="V114" s="114"/>
      <c r="W114" s="64"/>
      <c r="X114" s="64"/>
      <c r="Y114" s="64"/>
      <c r="Z114" s="63"/>
      <c r="AA114" s="63"/>
      <c r="AB114" s="63"/>
      <c r="AC114" s="63"/>
      <c r="AD114" s="63"/>
      <c r="AE114" s="63"/>
      <c r="AG114" s="111" t="s">
        <v>332</v>
      </c>
      <c r="AI114" s="89">
        <v>887.03</v>
      </c>
    </row>
    <row r="115" spans="1:38" s="111" customFormat="1" x14ac:dyDescent="0.2">
      <c r="A115" s="63"/>
      <c r="B115" s="63"/>
      <c r="C115" s="105" t="s">
        <v>151</v>
      </c>
      <c r="D115" s="63"/>
      <c r="E115" s="63"/>
      <c r="F115" s="63"/>
      <c r="G115" s="63"/>
      <c r="H115" s="191">
        <f>AB108</f>
        <v>15.577200000000001</v>
      </c>
      <c r="I115" s="188"/>
      <c r="J115" s="132" t="s">
        <v>12</v>
      </c>
      <c r="K115" s="266">
        <f>$H$53/2+M96/2</f>
        <v>6.160333333333333</v>
      </c>
      <c r="L115" s="266"/>
      <c r="M115" s="266"/>
      <c r="N115" s="272"/>
      <c r="O115" s="346"/>
      <c r="P115" s="129"/>
      <c r="Q115" s="96"/>
      <c r="R115" s="96"/>
      <c r="S115" s="96"/>
      <c r="T115" s="93"/>
      <c r="U115" s="93"/>
      <c r="V115" s="114"/>
      <c r="W115" s="96"/>
      <c r="X115" s="64"/>
      <c r="Y115" s="63"/>
      <c r="Z115" s="63"/>
      <c r="AA115" s="95" t="s">
        <v>13</v>
      </c>
      <c r="AB115" s="191">
        <f>H115*K115</f>
        <v>95.960744399999996</v>
      </c>
      <c r="AC115" s="191"/>
      <c r="AD115" s="63" t="s">
        <v>269</v>
      </c>
      <c r="AE115" s="63"/>
      <c r="AG115" s="111" t="s">
        <v>317</v>
      </c>
      <c r="AI115" s="89">
        <v>895.92</v>
      </c>
    </row>
    <row r="116" spans="1:38" s="111" customFormat="1" x14ac:dyDescent="0.2">
      <c r="A116" s="63"/>
      <c r="B116" s="63"/>
      <c r="C116" s="105" t="s">
        <v>267</v>
      </c>
      <c r="D116" s="63"/>
      <c r="E116" s="106"/>
      <c r="F116" s="106"/>
      <c r="G116" s="106"/>
      <c r="H116" s="191">
        <f t="shared" ref="H116:H117" si="5">AB109</f>
        <v>51.739875000000154</v>
      </c>
      <c r="I116" s="188"/>
      <c r="J116" s="132" t="s">
        <v>12</v>
      </c>
      <c r="K116" s="266">
        <f>M99/2-$H$53/2</f>
        <v>7.583333333333333</v>
      </c>
      <c r="L116" s="266"/>
      <c r="M116" s="266"/>
      <c r="N116" s="343"/>
      <c r="O116" s="343"/>
      <c r="P116" s="107"/>
      <c r="Q116" s="64"/>
      <c r="R116" s="64"/>
      <c r="S116" s="64"/>
      <c r="T116" s="64"/>
      <c r="U116" s="64"/>
      <c r="V116" s="64"/>
      <c r="W116" s="64"/>
      <c r="X116" s="64"/>
      <c r="Y116" s="64"/>
      <c r="Z116" s="63"/>
      <c r="AA116" s="95" t="s">
        <v>13</v>
      </c>
      <c r="AB116" s="191">
        <f t="shared" ref="AB116:AB117" si="6">H116*K116</f>
        <v>392.36071875000113</v>
      </c>
      <c r="AC116" s="191"/>
      <c r="AD116" s="63" t="s">
        <v>269</v>
      </c>
      <c r="AE116" s="63"/>
      <c r="AG116" s="111" t="s">
        <v>451</v>
      </c>
      <c r="AI116" s="89">
        <f>AI115-0.016*15</f>
        <v>895.68</v>
      </c>
    </row>
    <row r="117" spans="1:38" s="111" customFormat="1" x14ac:dyDescent="0.2">
      <c r="A117" s="63"/>
      <c r="B117" s="63"/>
      <c r="C117" s="105" t="s">
        <v>266</v>
      </c>
      <c r="D117" s="63"/>
      <c r="E117" s="94"/>
      <c r="F117" s="94"/>
      <c r="G117" s="63"/>
      <c r="H117" s="191">
        <f t="shared" si="5"/>
        <v>11.204929687499998</v>
      </c>
      <c r="I117" s="188"/>
      <c r="J117" s="132" t="s">
        <v>12</v>
      </c>
      <c r="K117" s="266">
        <f>$H$53/2+M96+M102/2</f>
        <v>14.3415</v>
      </c>
      <c r="L117" s="266"/>
      <c r="M117" s="266"/>
      <c r="N117" s="283"/>
      <c r="O117" s="283"/>
      <c r="P117" s="96"/>
      <c r="Q117" s="94"/>
      <c r="R117" s="94"/>
      <c r="S117" s="96"/>
      <c r="T117" s="94"/>
      <c r="U117" s="135"/>
      <c r="V117" s="114"/>
      <c r="W117" s="64"/>
      <c r="X117" s="64"/>
      <c r="Y117" s="64"/>
      <c r="Z117" s="63"/>
      <c r="AA117" s="95" t="s">
        <v>13</v>
      </c>
      <c r="AB117" s="191">
        <f t="shared" si="6"/>
        <v>160.69549911328122</v>
      </c>
      <c r="AC117" s="191"/>
      <c r="AD117" s="63" t="s">
        <v>269</v>
      </c>
      <c r="AE117" s="63"/>
      <c r="AG117" s="111" t="s">
        <v>452</v>
      </c>
      <c r="AI117" s="90">
        <f>AI116+8/12+6*0.0156</f>
        <v>896.44026666666662</v>
      </c>
      <c r="AK117" s="136"/>
    </row>
    <row r="118" spans="1:38" s="111" customFormat="1" x14ac:dyDescent="0.2">
      <c r="A118" s="63"/>
      <c r="B118" s="63"/>
      <c r="C118" s="63"/>
      <c r="D118" s="63"/>
      <c r="E118" s="115"/>
      <c r="F118" s="115"/>
      <c r="G118" s="63"/>
      <c r="H118" s="64"/>
      <c r="I118" s="64"/>
      <c r="J118" s="121"/>
      <c r="K118" s="267"/>
      <c r="L118" s="267"/>
      <c r="M118" s="288"/>
      <c r="N118" s="267"/>
      <c r="O118" s="267"/>
      <c r="P118" s="96"/>
      <c r="Q118" s="107"/>
      <c r="R118" s="107"/>
      <c r="S118" s="95"/>
      <c r="T118" s="115"/>
      <c r="U118" s="115"/>
      <c r="V118" s="114"/>
      <c r="W118" s="64"/>
      <c r="X118" s="64"/>
      <c r="Y118" s="64"/>
      <c r="Z118" s="134"/>
      <c r="AA118" s="95"/>
      <c r="AB118" s="194">
        <f>SUM(AB115:AC117)</f>
        <v>649.01696226328238</v>
      </c>
      <c r="AC118" s="194"/>
      <c r="AD118" s="63" t="s">
        <v>269</v>
      </c>
      <c r="AE118" s="63"/>
      <c r="AG118" s="111" t="s">
        <v>453</v>
      </c>
      <c r="AI118" s="90">
        <f>AI117+AI122</f>
        <v>898.44026666666662</v>
      </c>
      <c r="AK118" s="136"/>
      <c r="AL118" s="138"/>
    </row>
    <row r="119" spans="1:38" s="111" customFormat="1" x14ac:dyDescent="0.2">
      <c r="A119" s="63"/>
      <c r="B119" s="63"/>
      <c r="C119" s="63"/>
      <c r="D119" s="63"/>
      <c r="E119" s="115"/>
      <c r="F119" s="115"/>
      <c r="G119" s="63"/>
      <c r="H119" s="64"/>
      <c r="I119" s="64"/>
      <c r="J119" s="121"/>
      <c r="K119" s="267"/>
      <c r="L119" s="267"/>
      <c r="M119" s="288"/>
      <c r="N119" s="267"/>
      <c r="O119" s="267"/>
      <c r="P119" s="96"/>
      <c r="Q119" s="107"/>
      <c r="R119" s="107"/>
      <c r="S119" s="95"/>
      <c r="T119" s="115"/>
      <c r="U119" s="115"/>
      <c r="V119" s="114"/>
      <c r="W119" s="64"/>
      <c r="X119" s="64"/>
      <c r="Y119" s="64"/>
      <c r="Z119" s="63"/>
      <c r="AA119" s="95"/>
      <c r="AB119" s="96"/>
      <c r="AC119" s="96"/>
      <c r="AD119" s="63"/>
      <c r="AE119" s="63"/>
      <c r="AG119" s="111" t="s">
        <v>168</v>
      </c>
      <c r="AI119" s="89">
        <v>5.5</v>
      </c>
      <c r="AJ119" s="111" t="s">
        <v>7</v>
      </c>
      <c r="AL119" s="138"/>
    </row>
    <row r="120" spans="1:38" s="111" customFormat="1" x14ac:dyDescent="0.2">
      <c r="A120" s="63"/>
      <c r="B120" s="109" t="s">
        <v>270</v>
      </c>
      <c r="C120" s="63"/>
      <c r="D120" s="63"/>
      <c r="E120" s="115"/>
      <c r="F120" s="115"/>
      <c r="G120" s="63"/>
      <c r="H120" s="64"/>
      <c r="I120" s="64"/>
      <c r="J120" s="121"/>
      <c r="K120" s="267"/>
      <c r="L120" s="267"/>
      <c r="M120" s="288"/>
      <c r="N120" s="267"/>
      <c r="O120" s="267"/>
      <c r="P120" s="96"/>
      <c r="Q120" s="107"/>
      <c r="R120" s="107"/>
      <c r="S120" s="95"/>
      <c r="T120" s="115"/>
      <c r="U120" s="115"/>
      <c r="V120" s="114"/>
      <c r="W120" s="64"/>
      <c r="X120" s="64"/>
      <c r="Y120" s="64"/>
      <c r="Z120" s="63"/>
      <c r="AA120" s="63"/>
      <c r="AB120" s="63"/>
      <c r="AC120" s="63"/>
      <c r="AD120" s="63"/>
      <c r="AE120" s="63"/>
      <c r="AG120" s="111" t="s">
        <v>455</v>
      </c>
      <c r="AI120" s="90">
        <f>13.415/12</f>
        <v>1.1179166666666667</v>
      </c>
      <c r="AJ120" s="111" t="s">
        <v>7</v>
      </c>
      <c r="AK120" s="136"/>
    </row>
    <row r="121" spans="1:38" s="111" customFormat="1" x14ac:dyDescent="0.2">
      <c r="A121" s="63"/>
      <c r="B121" s="63"/>
      <c r="C121" s="63" t="s">
        <v>252</v>
      </c>
      <c r="D121" s="63"/>
      <c r="E121" s="63"/>
      <c r="F121" s="63"/>
      <c r="G121" s="63"/>
      <c r="H121" s="115"/>
      <c r="I121" s="115"/>
      <c r="J121" s="96"/>
      <c r="K121" s="351"/>
      <c r="L121" s="351"/>
      <c r="M121" s="263">
        <v>8</v>
      </c>
      <c r="N121" s="263"/>
      <c r="O121" s="267" t="s">
        <v>7</v>
      </c>
      <c r="P121" s="96"/>
      <c r="Q121" s="93"/>
      <c r="R121" s="93"/>
      <c r="S121" s="95"/>
      <c r="T121" s="128"/>
      <c r="U121" s="128"/>
      <c r="V121" s="114"/>
      <c r="W121" s="96"/>
      <c r="X121" s="96"/>
      <c r="Y121" s="64"/>
      <c r="Z121" s="63"/>
      <c r="AA121" s="63"/>
      <c r="AB121" s="63"/>
      <c r="AC121" s="63"/>
      <c r="AD121" s="63"/>
      <c r="AE121" s="63"/>
      <c r="AG121" s="111" t="s">
        <v>456</v>
      </c>
      <c r="AI121" s="90">
        <f>8/12+6*0.0156</f>
        <v>0.76026666666666665</v>
      </c>
      <c r="AJ121" s="111" t="s">
        <v>7</v>
      </c>
      <c r="AK121" s="136"/>
    </row>
    <row r="122" spans="1:38" s="111" customFormat="1" x14ac:dyDescent="0.2">
      <c r="A122" s="63"/>
      <c r="B122" s="63"/>
      <c r="C122" s="63" t="s">
        <v>254</v>
      </c>
      <c r="D122" s="63"/>
      <c r="E122" s="63"/>
      <c r="F122" s="63"/>
      <c r="G122" s="63"/>
      <c r="H122" s="63"/>
      <c r="I122" s="63"/>
      <c r="J122" s="63"/>
      <c r="K122" s="265"/>
      <c r="L122" s="265"/>
      <c r="M122" s="263">
        <f>4</f>
        <v>4</v>
      </c>
      <c r="N122" s="263"/>
      <c r="O122" s="267" t="s">
        <v>7</v>
      </c>
      <c r="P122" s="96"/>
      <c r="Q122" s="93"/>
      <c r="R122" s="93"/>
      <c r="S122" s="95"/>
      <c r="T122" s="128"/>
      <c r="U122" s="128"/>
      <c r="V122" s="114"/>
      <c r="W122" s="96"/>
      <c r="X122" s="96"/>
      <c r="Y122" s="64"/>
      <c r="Z122" s="63"/>
      <c r="AA122" s="63"/>
      <c r="AB122" s="63"/>
      <c r="AC122" s="63"/>
      <c r="AD122" s="63"/>
      <c r="AE122" s="63"/>
      <c r="AG122" s="111" t="s">
        <v>457</v>
      </c>
      <c r="AI122" s="89">
        <f>2</f>
        <v>2</v>
      </c>
      <c r="AJ122" s="111" t="s">
        <v>7</v>
      </c>
    </row>
    <row r="123" spans="1:38" s="111" customFormat="1" x14ac:dyDescent="0.2">
      <c r="A123" s="63"/>
      <c r="B123" s="63"/>
      <c r="C123" s="63" t="s">
        <v>255</v>
      </c>
      <c r="D123" s="63"/>
      <c r="E123" s="63"/>
      <c r="F123" s="63"/>
      <c r="G123" s="63"/>
      <c r="H123" s="63"/>
      <c r="I123" s="63"/>
      <c r="J123" s="63"/>
      <c r="K123" s="265"/>
      <c r="L123" s="265"/>
      <c r="M123" s="263">
        <f>3</f>
        <v>3</v>
      </c>
      <c r="N123" s="263"/>
      <c r="O123" s="267" t="s">
        <v>7</v>
      </c>
      <c r="P123" s="96"/>
      <c r="Q123" s="107"/>
      <c r="R123" s="107"/>
      <c r="S123" s="95"/>
      <c r="T123" s="128"/>
      <c r="U123" s="128"/>
      <c r="V123" s="114"/>
      <c r="W123" s="96"/>
      <c r="X123" s="96"/>
      <c r="Y123" s="64"/>
      <c r="Z123" s="63"/>
      <c r="AA123" s="63"/>
      <c r="AB123" s="63"/>
      <c r="AC123" s="63"/>
      <c r="AD123" s="63"/>
      <c r="AE123" s="63"/>
      <c r="AG123" s="111" t="s">
        <v>454</v>
      </c>
      <c r="AI123" s="90">
        <f>AI118-(AI119+AI120+AI121+AI122)/2-AI114</f>
        <v>6.7211750000000166</v>
      </c>
      <c r="AJ123" s="111" t="s">
        <v>7</v>
      </c>
      <c r="AK123" s="136"/>
    </row>
    <row r="124" spans="1:38" s="111" customFormat="1" x14ac:dyDescent="0.2">
      <c r="A124" s="63"/>
      <c r="B124" s="63"/>
      <c r="C124" s="63" t="s">
        <v>256</v>
      </c>
      <c r="D124" s="63"/>
      <c r="E124" s="63"/>
      <c r="F124" s="63"/>
      <c r="G124" s="63"/>
      <c r="H124" s="94"/>
      <c r="I124" s="94"/>
      <c r="J124" s="121"/>
      <c r="K124" s="283"/>
      <c r="L124" s="283"/>
      <c r="M124" s="278">
        <f>18+10/12</f>
        <v>18.833333333333332</v>
      </c>
      <c r="N124" s="278"/>
      <c r="O124" s="267" t="s">
        <v>7</v>
      </c>
      <c r="P124" s="96"/>
      <c r="Q124" s="107"/>
      <c r="R124" s="107"/>
      <c r="S124" s="95"/>
      <c r="T124" s="115"/>
      <c r="U124" s="115"/>
      <c r="V124" s="114"/>
      <c r="W124" s="64"/>
      <c r="X124" s="64"/>
      <c r="Y124" s="64"/>
      <c r="Z124" s="63"/>
      <c r="AA124" s="63"/>
      <c r="AB124" s="63"/>
      <c r="AC124" s="63"/>
      <c r="AD124" s="63"/>
      <c r="AE124" s="63"/>
      <c r="AG124" s="111" t="s">
        <v>318</v>
      </c>
      <c r="AI124" s="327">
        <f>13/12</f>
        <v>1.0833333333333333</v>
      </c>
      <c r="AJ124" s="111" t="s">
        <v>7</v>
      </c>
      <c r="AK124" s="138"/>
    </row>
    <row r="125" spans="1:38" s="111" customFormat="1" x14ac:dyDescent="0.2">
      <c r="A125" s="63"/>
      <c r="B125" s="63"/>
      <c r="C125" s="63" t="s">
        <v>257</v>
      </c>
      <c r="D125" s="63"/>
      <c r="E125" s="63"/>
      <c r="F125" s="63"/>
      <c r="G125" s="63"/>
      <c r="H125" s="63"/>
      <c r="I125" s="63"/>
      <c r="J125" s="63"/>
      <c r="K125" s="265"/>
      <c r="L125" s="265"/>
      <c r="M125" s="278">
        <f>1.5</f>
        <v>1.5</v>
      </c>
      <c r="N125" s="278"/>
      <c r="O125" s="267" t="s">
        <v>7</v>
      </c>
      <c r="P125" s="96"/>
      <c r="Q125" s="107"/>
      <c r="R125" s="107"/>
      <c r="S125" s="95"/>
      <c r="T125" s="115"/>
      <c r="U125" s="115"/>
      <c r="V125" s="114"/>
      <c r="W125" s="64"/>
      <c r="X125" s="64"/>
      <c r="Y125" s="64"/>
      <c r="Z125" s="63"/>
      <c r="AA125" s="63"/>
      <c r="AB125" s="63"/>
      <c r="AC125" s="63"/>
      <c r="AD125" s="63"/>
      <c r="AE125" s="63"/>
      <c r="AG125" s="111" t="s">
        <v>323</v>
      </c>
      <c r="AI125" s="90">
        <f>AI121</f>
        <v>0.76026666666666665</v>
      </c>
      <c r="AJ125" s="111" t="s">
        <v>7</v>
      </c>
      <c r="AK125" s="136"/>
    </row>
    <row r="126" spans="1:38" s="111" customFormat="1" x14ac:dyDescent="0.2">
      <c r="A126" s="63"/>
      <c r="B126" s="63"/>
      <c r="C126" s="63" t="s">
        <v>258</v>
      </c>
      <c r="D126" s="63"/>
      <c r="E126" s="63"/>
      <c r="F126" s="63"/>
      <c r="G126" s="63"/>
      <c r="H126" s="115"/>
      <c r="I126" s="115"/>
      <c r="J126" s="96"/>
      <c r="K126" s="267"/>
      <c r="L126" s="267"/>
      <c r="M126" s="352">
        <f>AI127-AI113</f>
        <v>12.120000000000005</v>
      </c>
      <c r="N126" s="352"/>
      <c r="O126" s="267" t="s">
        <v>7</v>
      </c>
      <c r="P126" s="129"/>
      <c r="Q126" s="96"/>
      <c r="R126" s="96"/>
      <c r="S126" s="96"/>
      <c r="T126" s="93"/>
      <c r="U126" s="93"/>
      <c r="V126" s="114"/>
      <c r="W126" s="96"/>
      <c r="X126" s="96"/>
      <c r="Y126" s="64"/>
      <c r="Z126" s="63"/>
      <c r="AA126" s="63"/>
      <c r="AB126" s="63"/>
      <c r="AC126" s="63"/>
      <c r="AD126" s="63"/>
      <c r="AE126" s="63"/>
      <c r="AG126" s="111" t="s">
        <v>261</v>
      </c>
      <c r="AI126" s="89">
        <v>897.21</v>
      </c>
    </row>
    <row r="127" spans="1:38" s="111" customFormat="1" x14ac:dyDescent="0.2">
      <c r="A127" s="63"/>
      <c r="B127" s="63"/>
      <c r="C127" s="63" t="s">
        <v>253</v>
      </c>
      <c r="D127" s="63"/>
      <c r="E127" s="63"/>
      <c r="F127" s="63"/>
      <c r="G127" s="63"/>
      <c r="H127" s="94"/>
      <c r="I127" s="94"/>
      <c r="J127" s="121"/>
      <c r="K127" s="283"/>
      <c r="L127" s="283"/>
      <c r="M127" s="263">
        <v>8</v>
      </c>
      <c r="N127" s="263"/>
      <c r="O127" s="267" t="s">
        <v>7</v>
      </c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G127" s="111" t="s">
        <v>262</v>
      </c>
      <c r="AI127" s="89">
        <v>897.12</v>
      </c>
      <c r="AJ127" s="136"/>
    </row>
    <row r="128" spans="1:38" s="111" customFormat="1" x14ac:dyDescent="0.2">
      <c r="A128" s="63"/>
      <c r="B128" s="63"/>
      <c r="C128" s="63" t="s">
        <v>263</v>
      </c>
      <c r="D128" s="63"/>
      <c r="E128" s="63"/>
      <c r="F128" s="63"/>
      <c r="G128" s="63"/>
      <c r="H128" s="115"/>
      <c r="I128" s="115"/>
      <c r="J128" s="96"/>
      <c r="K128" s="267"/>
      <c r="L128" s="267"/>
      <c r="M128" s="266">
        <f>M125</f>
        <v>1.5</v>
      </c>
      <c r="N128" s="266"/>
      <c r="O128" s="267" t="s">
        <v>7</v>
      </c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</row>
    <row r="129" spans="1:31" s="111" customFormat="1" x14ac:dyDescent="0.2">
      <c r="A129" s="63"/>
      <c r="B129" s="105"/>
      <c r="C129" s="63" t="s">
        <v>264</v>
      </c>
      <c r="D129" s="63"/>
      <c r="E129" s="63"/>
      <c r="F129" s="63"/>
      <c r="G129" s="63"/>
      <c r="H129" s="63"/>
      <c r="I129" s="63"/>
      <c r="J129" s="63"/>
      <c r="K129" s="265"/>
      <c r="L129" s="265"/>
      <c r="M129" s="263">
        <f>(4+3.5/12+8.227)/2</f>
        <v>6.2593333333333341</v>
      </c>
      <c r="N129" s="263"/>
      <c r="O129" s="267" t="s">
        <v>7</v>
      </c>
      <c r="P129" s="63"/>
      <c r="Q129" s="95"/>
      <c r="R129" s="64"/>
      <c r="S129" s="63"/>
      <c r="T129" s="95"/>
      <c r="U129" s="92"/>
      <c r="V129" s="95"/>
      <c r="W129" s="117"/>
      <c r="X129" s="117"/>
      <c r="Y129" s="63"/>
      <c r="Z129" s="63"/>
      <c r="AA129" s="63"/>
      <c r="AB129" s="63"/>
      <c r="AC129" s="63"/>
      <c r="AD129" s="63"/>
      <c r="AE129" s="63"/>
    </row>
    <row r="130" spans="1:31" s="111" customFormat="1" x14ac:dyDescent="0.2">
      <c r="A130" s="63"/>
      <c r="B130" s="105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131"/>
      <c r="N130" s="131"/>
      <c r="O130" s="64"/>
      <c r="P130" s="63"/>
      <c r="Q130" s="95"/>
      <c r="R130" s="64"/>
      <c r="S130" s="63"/>
      <c r="T130" s="95"/>
      <c r="U130" s="92"/>
      <c r="V130" s="95"/>
      <c r="W130" s="117"/>
      <c r="X130" s="117"/>
      <c r="Y130" s="63"/>
      <c r="Z130" s="63"/>
      <c r="AA130" s="63"/>
      <c r="AB130" s="63"/>
      <c r="AC130" s="63"/>
      <c r="AD130" s="63"/>
      <c r="AE130" s="63"/>
    </row>
    <row r="131" spans="1:31" s="111" customFormat="1" x14ac:dyDescent="0.2">
      <c r="A131" s="63"/>
      <c r="B131" s="105"/>
      <c r="C131" s="109" t="s">
        <v>371</v>
      </c>
      <c r="D131" s="63"/>
      <c r="E131" s="63"/>
      <c r="F131" s="63"/>
      <c r="G131" s="63"/>
      <c r="H131" s="94"/>
      <c r="I131" s="94"/>
      <c r="J131" s="121"/>
      <c r="K131" s="94"/>
      <c r="L131" s="94"/>
      <c r="M131" s="114"/>
      <c r="N131" s="114"/>
      <c r="O131" s="128"/>
      <c r="P131" s="129"/>
      <c r="Q131" s="96"/>
      <c r="R131" s="96"/>
      <c r="S131" s="96"/>
      <c r="T131" s="93"/>
      <c r="U131" s="93"/>
      <c r="V131" s="114"/>
      <c r="W131" s="96"/>
      <c r="X131" s="96"/>
      <c r="Y131" s="64"/>
      <c r="Z131" s="63"/>
      <c r="AA131" s="63"/>
      <c r="AB131" s="63"/>
      <c r="AC131" s="63"/>
      <c r="AD131" s="63"/>
      <c r="AE131" s="63"/>
    </row>
    <row r="132" spans="1:31" s="111" customFormat="1" x14ac:dyDescent="0.2">
      <c r="A132" s="63"/>
      <c r="B132" s="105"/>
      <c r="C132" s="63"/>
      <c r="D132" s="63"/>
      <c r="E132" s="63"/>
      <c r="F132" s="63"/>
      <c r="G132" s="63"/>
      <c r="H132" s="188" t="s">
        <v>11</v>
      </c>
      <c r="I132" s="188"/>
      <c r="J132" s="94"/>
      <c r="K132" s="188" t="s">
        <v>9</v>
      </c>
      <c r="L132" s="188"/>
      <c r="M132" s="94"/>
      <c r="N132" s="188" t="s">
        <v>62</v>
      </c>
      <c r="O132" s="188"/>
      <c r="P132" s="94"/>
      <c r="Q132" s="189" t="s">
        <v>265</v>
      </c>
      <c r="R132" s="189"/>
      <c r="S132" s="189"/>
      <c r="T132" s="94"/>
      <c r="U132" s="94"/>
      <c r="V132" s="114"/>
      <c r="W132" s="64"/>
      <c r="X132" s="64"/>
      <c r="Y132" s="64"/>
      <c r="Z132" s="63"/>
      <c r="AA132" s="63"/>
      <c r="AB132" s="63"/>
      <c r="AC132" s="63"/>
      <c r="AD132" s="63"/>
      <c r="AE132" s="63"/>
    </row>
    <row r="133" spans="1:31" s="111" customFormat="1" x14ac:dyDescent="0.2">
      <c r="A133" s="63"/>
      <c r="B133" s="105"/>
      <c r="C133" s="105" t="s">
        <v>151</v>
      </c>
      <c r="D133" s="63"/>
      <c r="E133" s="63"/>
      <c r="F133" s="63"/>
      <c r="G133" s="63"/>
      <c r="H133" s="191">
        <f>M121</f>
        <v>8</v>
      </c>
      <c r="I133" s="188"/>
      <c r="J133" s="132" t="s">
        <v>12</v>
      </c>
      <c r="K133" s="191">
        <f>M122</f>
        <v>4</v>
      </c>
      <c r="L133" s="191"/>
      <c r="M133" s="114" t="s">
        <v>12</v>
      </c>
      <c r="N133" s="191">
        <f>M123</f>
        <v>3</v>
      </c>
      <c r="O133" s="191"/>
      <c r="P133" s="114" t="s">
        <v>12</v>
      </c>
      <c r="Q133" s="191">
        <f>150</f>
        <v>150</v>
      </c>
      <c r="R133" s="191"/>
      <c r="S133" s="191"/>
      <c r="T133" s="133" t="s">
        <v>15</v>
      </c>
      <c r="U133" s="115">
        <v>1000</v>
      </c>
      <c r="V133" s="132"/>
      <c r="W133" s="64"/>
      <c r="X133" s="64"/>
      <c r="Y133" s="64"/>
      <c r="Z133" s="63"/>
      <c r="AA133" s="95" t="s">
        <v>13</v>
      </c>
      <c r="AB133" s="191">
        <f>H133*K133*N133*Q133/U133</f>
        <v>14.4</v>
      </c>
      <c r="AC133" s="191"/>
      <c r="AD133" s="63" t="s">
        <v>8</v>
      </c>
      <c r="AE133" s="63"/>
    </row>
    <row r="134" spans="1:31" s="111" customFormat="1" x14ac:dyDescent="0.2">
      <c r="A134" s="63"/>
      <c r="B134" s="105"/>
      <c r="C134" s="105" t="s">
        <v>267</v>
      </c>
      <c r="D134" s="63"/>
      <c r="E134" s="63"/>
      <c r="F134" s="63"/>
      <c r="G134" s="63"/>
      <c r="H134" s="191">
        <f>M124</f>
        <v>18.833333333333332</v>
      </c>
      <c r="I134" s="188"/>
      <c r="J134" s="132" t="s">
        <v>12</v>
      </c>
      <c r="K134" s="191">
        <f>M125</f>
        <v>1.5</v>
      </c>
      <c r="L134" s="191"/>
      <c r="M134" s="114" t="s">
        <v>12</v>
      </c>
      <c r="N134" s="191">
        <f>M126</f>
        <v>12.120000000000005</v>
      </c>
      <c r="O134" s="191"/>
      <c r="P134" s="114" t="s">
        <v>12</v>
      </c>
      <c r="Q134" s="191">
        <f>150</f>
        <v>150</v>
      </c>
      <c r="R134" s="191"/>
      <c r="S134" s="191"/>
      <c r="T134" s="133" t="s">
        <v>15</v>
      </c>
      <c r="U134" s="115">
        <v>1000</v>
      </c>
      <c r="V134" s="114"/>
      <c r="W134" s="64"/>
      <c r="X134" s="64"/>
      <c r="Y134" s="64"/>
      <c r="Z134" s="63"/>
      <c r="AA134" s="95" t="s">
        <v>13</v>
      </c>
      <c r="AB134" s="191">
        <f t="shared" ref="AB134:AB135" si="7">H134*K134*N134*Q134/U134</f>
        <v>51.358500000000014</v>
      </c>
      <c r="AC134" s="191"/>
      <c r="AD134" s="63" t="s">
        <v>8</v>
      </c>
      <c r="AE134" s="63"/>
    </row>
    <row r="135" spans="1:31" s="111" customFormat="1" x14ac:dyDescent="0.2">
      <c r="A135" s="63"/>
      <c r="B135" s="105"/>
      <c r="C135" s="105" t="s">
        <v>266</v>
      </c>
      <c r="D135" s="63"/>
      <c r="E135" s="63"/>
      <c r="F135" s="63"/>
      <c r="G135" s="63"/>
      <c r="H135" s="191">
        <f>M127</f>
        <v>8</v>
      </c>
      <c r="I135" s="188"/>
      <c r="J135" s="132" t="s">
        <v>12</v>
      </c>
      <c r="K135" s="191">
        <f>M128</f>
        <v>1.5</v>
      </c>
      <c r="L135" s="191"/>
      <c r="M135" s="114" t="s">
        <v>12</v>
      </c>
      <c r="N135" s="191">
        <f>M129</f>
        <v>6.2593333333333341</v>
      </c>
      <c r="O135" s="191"/>
      <c r="P135" s="114" t="s">
        <v>12</v>
      </c>
      <c r="Q135" s="191">
        <f>150</f>
        <v>150</v>
      </c>
      <c r="R135" s="191"/>
      <c r="S135" s="191"/>
      <c r="T135" s="133" t="s">
        <v>15</v>
      </c>
      <c r="U135" s="115">
        <v>1000</v>
      </c>
      <c r="V135" s="114"/>
      <c r="W135" s="64"/>
      <c r="X135" s="64"/>
      <c r="Y135" s="64"/>
      <c r="Z135" s="63"/>
      <c r="AA135" s="95" t="s">
        <v>13</v>
      </c>
      <c r="AB135" s="191">
        <f t="shared" si="7"/>
        <v>11.266800000000002</v>
      </c>
      <c r="AC135" s="191"/>
      <c r="AD135" s="63" t="s">
        <v>8</v>
      </c>
      <c r="AE135" s="63"/>
    </row>
    <row r="136" spans="1:31" s="111" customFormat="1" x14ac:dyDescent="0.2">
      <c r="A136" s="63"/>
      <c r="B136" s="105"/>
      <c r="C136" s="63"/>
      <c r="D136" s="63"/>
      <c r="E136" s="63"/>
      <c r="F136" s="63"/>
      <c r="G136" s="63"/>
      <c r="H136" s="117"/>
      <c r="I136" s="117"/>
      <c r="J136" s="121"/>
      <c r="K136" s="94"/>
      <c r="L136" s="94"/>
      <c r="M136" s="96"/>
      <c r="N136" s="131"/>
      <c r="O136" s="131"/>
      <c r="P136" s="96"/>
      <c r="Q136" s="96"/>
      <c r="R136" s="96"/>
      <c r="S136" s="96"/>
      <c r="T136" s="93"/>
      <c r="U136" s="93"/>
      <c r="V136" s="114"/>
      <c r="W136" s="96"/>
      <c r="X136" s="96"/>
      <c r="Y136" s="64"/>
      <c r="Z136" s="134"/>
      <c r="AA136" s="95"/>
      <c r="AB136" s="194">
        <f>SUM(AB133:AC135)</f>
        <v>77.025300000000016</v>
      </c>
      <c r="AC136" s="194"/>
      <c r="AD136" s="63" t="s">
        <v>8</v>
      </c>
      <c r="AE136" s="63"/>
    </row>
    <row r="137" spans="1:31" s="111" customFormat="1" x14ac:dyDescent="0.2">
      <c r="A137" s="63"/>
      <c r="B137" s="105"/>
      <c r="C137" s="63"/>
      <c r="D137" s="63"/>
      <c r="E137" s="63"/>
      <c r="F137" s="63"/>
      <c r="G137" s="63"/>
      <c r="H137" s="117"/>
      <c r="I137" s="117"/>
      <c r="J137" s="121"/>
      <c r="K137" s="94"/>
      <c r="L137" s="94"/>
      <c r="M137" s="96"/>
      <c r="N137" s="131"/>
      <c r="O137" s="131"/>
      <c r="P137" s="96"/>
      <c r="Q137" s="96"/>
      <c r="R137" s="96"/>
      <c r="S137" s="96"/>
      <c r="T137" s="93"/>
      <c r="U137" s="93"/>
      <c r="V137" s="114"/>
      <c r="W137" s="96"/>
      <c r="X137" s="96"/>
      <c r="Y137" s="64"/>
      <c r="Z137" s="63"/>
      <c r="AA137" s="63"/>
      <c r="AB137" s="63"/>
      <c r="AC137" s="63"/>
      <c r="AD137" s="63"/>
      <c r="AE137" s="63"/>
    </row>
    <row r="138" spans="1:31" s="111" customFormat="1" x14ac:dyDescent="0.2">
      <c r="A138" s="63"/>
      <c r="B138" s="105"/>
      <c r="C138" s="109" t="s">
        <v>372</v>
      </c>
      <c r="D138" s="63"/>
      <c r="E138" s="63"/>
      <c r="F138" s="63"/>
      <c r="G138" s="63"/>
      <c r="H138" s="94"/>
      <c r="I138" s="94"/>
      <c r="J138" s="121"/>
      <c r="K138" s="94"/>
      <c r="L138" s="94"/>
      <c r="M138" s="129"/>
      <c r="N138" s="94"/>
      <c r="O138" s="94"/>
      <c r="P138" s="96"/>
      <c r="Q138" s="94"/>
      <c r="R138" s="94"/>
      <c r="S138" s="96"/>
      <c r="T138" s="94"/>
      <c r="U138" s="135"/>
      <c r="V138" s="114"/>
      <c r="W138" s="64"/>
      <c r="X138" s="64"/>
      <c r="Y138" s="64"/>
      <c r="Z138" s="63"/>
      <c r="AA138" s="63"/>
      <c r="AB138" s="63"/>
      <c r="AC138" s="63"/>
      <c r="AD138" s="63"/>
      <c r="AE138" s="63"/>
    </row>
    <row r="139" spans="1:31" s="111" customFormat="1" x14ac:dyDescent="0.2">
      <c r="A139" s="63"/>
      <c r="B139" s="105"/>
      <c r="C139" s="63"/>
      <c r="D139" s="63"/>
      <c r="E139" s="63"/>
      <c r="F139" s="63"/>
      <c r="G139" s="63"/>
      <c r="H139" s="188" t="s">
        <v>268</v>
      </c>
      <c r="I139" s="188"/>
      <c r="J139" s="121"/>
      <c r="K139" s="191" t="s">
        <v>392</v>
      </c>
      <c r="L139" s="191"/>
      <c r="M139" s="191"/>
      <c r="N139" s="64"/>
      <c r="O139" s="64"/>
      <c r="P139" s="96"/>
      <c r="Q139" s="137"/>
      <c r="R139" s="137"/>
      <c r="S139" s="95"/>
      <c r="T139" s="115"/>
      <c r="U139" s="115"/>
      <c r="V139" s="114"/>
      <c r="W139" s="64"/>
      <c r="X139" s="64"/>
      <c r="Y139" s="64"/>
      <c r="Z139" s="63"/>
      <c r="AA139" s="63"/>
      <c r="AB139" s="63"/>
      <c r="AC139" s="63"/>
      <c r="AD139" s="63"/>
      <c r="AE139" s="63"/>
    </row>
    <row r="140" spans="1:31" s="111" customFormat="1" x14ac:dyDescent="0.2">
      <c r="A140" s="63"/>
      <c r="B140" s="105"/>
      <c r="C140" s="105" t="s">
        <v>151</v>
      </c>
      <c r="D140" s="63"/>
      <c r="E140" s="63"/>
      <c r="F140" s="63"/>
      <c r="G140" s="63"/>
      <c r="H140" s="191">
        <f>AB133</f>
        <v>14.4</v>
      </c>
      <c r="I140" s="188"/>
      <c r="J140" s="132" t="s">
        <v>12</v>
      </c>
      <c r="K140" s="191">
        <f>$H$53/2+M121/2</f>
        <v>5.833333333333333</v>
      </c>
      <c r="L140" s="191"/>
      <c r="M140" s="191"/>
      <c r="N140" s="114"/>
      <c r="O140" s="128"/>
      <c r="P140" s="129"/>
      <c r="Q140" s="96"/>
      <c r="R140" s="96"/>
      <c r="S140" s="96"/>
      <c r="T140" s="93"/>
      <c r="U140" s="93"/>
      <c r="V140" s="114"/>
      <c r="W140" s="96"/>
      <c r="X140" s="64"/>
      <c r="Y140" s="63"/>
      <c r="Z140" s="63"/>
      <c r="AA140" s="95" t="s">
        <v>13</v>
      </c>
      <c r="AB140" s="191">
        <f>H140*K140</f>
        <v>84</v>
      </c>
      <c r="AC140" s="191"/>
      <c r="AD140" s="63" t="s">
        <v>269</v>
      </c>
      <c r="AE140" s="63"/>
    </row>
    <row r="141" spans="1:31" s="111" customFormat="1" x14ac:dyDescent="0.2">
      <c r="A141" s="63"/>
      <c r="B141" s="105"/>
      <c r="C141" s="105" t="s">
        <v>267</v>
      </c>
      <c r="D141" s="63"/>
      <c r="E141" s="106"/>
      <c r="F141" s="106"/>
      <c r="G141" s="106"/>
      <c r="H141" s="191">
        <f t="shared" ref="H141:H142" si="8">AB134</f>
        <v>51.358500000000014</v>
      </c>
      <c r="I141" s="188"/>
      <c r="J141" s="132" t="s">
        <v>12</v>
      </c>
      <c r="K141" s="191">
        <f>M124/2-$H$53/2</f>
        <v>7.583333333333333</v>
      </c>
      <c r="L141" s="191"/>
      <c r="M141" s="191"/>
      <c r="N141" s="107"/>
      <c r="O141" s="107"/>
      <c r="P141" s="107"/>
      <c r="Q141" s="64"/>
      <c r="R141" s="64"/>
      <c r="S141" s="64"/>
      <c r="T141" s="64"/>
      <c r="U141" s="64"/>
      <c r="V141" s="64"/>
      <c r="W141" s="64"/>
      <c r="X141" s="64"/>
      <c r="Y141" s="64"/>
      <c r="Z141" s="63"/>
      <c r="AA141" s="95" t="s">
        <v>13</v>
      </c>
      <c r="AB141" s="191">
        <f t="shared" ref="AB141:AB142" si="9">H141*K141</f>
        <v>389.46862500000009</v>
      </c>
      <c r="AC141" s="191"/>
      <c r="AD141" s="63" t="s">
        <v>269</v>
      </c>
      <c r="AE141" s="63"/>
    </row>
    <row r="142" spans="1:31" s="111" customFormat="1" x14ac:dyDescent="0.2">
      <c r="A142" s="63"/>
      <c r="B142" s="105"/>
      <c r="C142" s="105" t="s">
        <v>266</v>
      </c>
      <c r="D142" s="63"/>
      <c r="E142" s="94"/>
      <c r="F142" s="94"/>
      <c r="G142" s="63"/>
      <c r="H142" s="191">
        <f t="shared" si="8"/>
        <v>11.266800000000002</v>
      </c>
      <c r="I142" s="188"/>
      <c r="J142" s="132" t="s">
        <v>12</v>
      </c>
      <c r="K142" s="191">
        <f>$H$53/2+M121+M127/2</f>
        <v>13.833333333333334</v>
      </c>
      <c r="L142" s="191"/>
      <c r="M142" s="191"/>
      <c r="N142" s="94"/>
      <c r="O142" s="94"/>
      <c r="P142" s="96"/>
      <c r="Q142" s="94"/>
      <c r="R142" s="94"/>
      <c r="S142" s="96"/>
      <c r="T142" s="94"/>
      <c r="U142" s="135"/>
      <c r="V142" s="114"/>
      <c r="W142" s="64"/>
      <c r="X142" s="64"/>
      <c r="Y142" s="64"/>
      <c r="Z142" s="63"/>
      <c r="AA142" s="95" t="s">
        <v>13</v>
      </c>
      <c r="AB142" s="191">
        <f t="shared" si="9"/>
        <v>155.85740000000004</v>
      </c>
      <c r="AC142" s="191"/>
      <c r="AD142" s="63" t="s">
        <v>269</v>
      </c>
      <c r="AE142" s="63"/>
    </row>
    <row r="143" spans="1:31" s="111" customFormat="1" x14ac:dyDescent="0.2">
      <c r="A143" s="63"/>
      <c r="B143" s="105"/>
      <c r="C143" s="63"/>
      <c r="D143" s="63"/>
      <c r="E143" s="115"/>
      <c r="F143" s="115"/>
      <c r="G143" s="63"/>
      <c r="H143" s="64"/>
      <c r="I143" s="64"/>
      <c r="J143" s="121"/>
      <c r="K143" s="64"/>
      <c r="L143" s="64"/>
      <c r="M143" s="96"/>
      <c r="N143" s="64"/>
      <c r="O143" s="64"/>
      <c r="P143" s="96"/>
      <c r="Q143" s="107"/>
      <c r="R143" s="107"/>
      <c r="S143" s="95"/>
      <c r="T143" s="115"/>
      <c r="U143" s="115"/>
      <c r="V143" s="114"/>
      <c r="W143" s="64"/>
      <c r="X143" s="64"/>
      <c r="Y143" s="64"/>
      <c r="Z143" s="134"/>
      <c r="AA143" s="95"/>
      <c r="AB143" s="194">
        <f>SUM(AB140:AC142)</f>
        <v>629.32602500000007</v>
      </c>
      <c r="AC143" s="194"/>
      <c r="AD143" s="63" t="s">
        <v>269</v>
      </c>
      <c r="AE143" s="63"/>
    </row>
    <row r="144" spans="1:31" s="111" customFormat="1" ht="13.5" thickBot="1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95"/>
      <c r="Q144" s="96"/>
      <c r="R144" s="92"/>
      <c r="S144" s="95"/>
      <c r="T144" s="92"/>
      <c r="U144" s="95"/>
      <c r="V144" s="94"/>
      <c r="W144" s="94"/>
      <c r="X144" s="63"/>
      <c r="Y144" s="63"/>
      <c r="Z144" s="63"/>
      <c r="AA144" s="63"/>
      <c r="AB144" s="63"/>
      <c r="AC144" s="63"/>
      <c r="AD144" s="63"/>
      <c r="AE144" s="63"/>
    </row>
    <row r="145" spans="1:31" s="111" customFormat="1" x14ac:dyDescent="0.2">
      <c r="A145" s="63"/>
      <c r="B145" s="144" t="s">
        <v>373</v>
      </c>
      <c r="C145" s="147"/>
      <c r="D145" s="147"/>
      <c r="E145" s="147"/>
      <c r="F145" s="147"/>
      <c r="G145" s="147"/>
      <c r="H145" s="147"/>
      <c r="I145" s="147"/>
      <c r="J145" s="147"/>
      <c r="K145" s="192">
        <f>AB111</f>
        <v>78.522004687500157</v>
      </c>
      <c r="L145" s="203"/>
      <c r="M145" s="147" t="s">
        <v>8</v>
      </c>
      <c r="N145" s="147" t="s">
        <v>374</v>
      </c>
      <c r="O145" s="147"/>
      <c r="P145" s="145"/>
      <c r="Q145" s="152"/>
      <c r="R145" s="159"/>
      <c r="S145" s="95"/>
      <c r="T145" s="92"/>
      <c r="U145" s="95"/>
      <c r="V145" s="94"/>
      <c r="W145" s="94"/>
      <c r="X145" s="63"/>
      <c r="Y145" s="63"/>
      <c r="Z145" s="63"/>
      <c r="AA145" s="63"/>
      <c r="AB145" s="63"/>
      <c r="AC145" s="63"/>
      <c r="AD145" s="63"/>
      <c r="AE145" s="63"/>
    </row>
    <row r="146" spans="1:31" s="111" customFormat="1" ht="13.5" thickBot="1" x14ac:dyDescent="0.25">
      <c r="A146" s="63"/>
      <c r="B146" s="148" t="s">
        <v>375</v>
      </c>
      <c r="C146" s="151"/>
      <c r="D146" s="151"/>
      <c r="E146" s="151"/>
      <c r="F146" s="151"/>
      <c r="G146" s="151"/>
      <c r="H146" s="151"/>
      <c r="I146" s="151"/>
      <c r="J146" s="151"/>
      <c r="K146" s="257">
        <f>AB118</f>
        <v>649.01696226328238</v>
      </c>
      <c r="L146" s="255"/>
      <c r="M146" s="151" t="s">
        <v>269</v>
      </c>
      <c r="N146" s="151" t="s">
        <v>425</v>
      </c>
      <c r="O146" s="151"/>
      <c r="P146" s="149"/>
      <c r="Q146" s="155"/>
      <c r="R146" s="160"/>
      <c r="S146" s="95"/>
      <c r="T146" s="92"/>
      <c r="U146" s="95"/>
      <c r="V146" s="94"/>
      <c r="W146" s="94"/>
      <c r="X146" s="63"/>
      <c r="Y146" s="63"/>
      <c r="Z146" s="63"/>
      <c r="AA146" s="63"/>
      <c r="AB146" s="63"/>
      <c r="AC146" s="63"/>
      <c r="AD146" s="63"/>
      <c r="AE146" s="63"/>
    </row>
    <row r="147" spans="1:31" s="111" customFormat="1" ht="13.5" thickBot="1" x14ac:dyDescent="0.25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96"/>
      <c r="L147" s="92"/>
      <c r="M147" s="63"/>
      <c r="N147" s="63"/>
      <c r="O147" s="63"/>
      <c r="P147" s="95"/>
      <c r="Q147" s="96"/>
      <c r="R147" s="92"/>
      <c r="S147" s="95"/>
      <c r="T147" s="92"/>
      <c r="U147" s="95"/>
      <c r="V147" s="94"/>
      <c r="W147" s="94"/>
      <c r="X147" s="63"/>
      <c r="Y147" s="63"/>
      <c r="Z147" s="63"/>
      <c r="AA147" s="63"/>
      <c r="AB147" s="63"/>
      <c r="AC147" s="63"/>
      <c r="AD147" s="63"/>
      <c r="AE147" s="63"/>
    </row>
    <row r="148" spans="1:31" s="111" customFormat="1" x14ac:dyDescent="0.2">
      <c r="A148" s="63"/>
      <c r="B148" s="144" t="s">
        <v>376</v>
      </c>
      <c r="C148" s="147"/>
      <c r="D148" s="147"/>
      <c r="E148" s="147"/>
      <c r="F148" s="147"/>
      <c r="G148" s="147"/>
      <c r="H148" s="147"/>
      <c r="I148" s="147"/>
      <c r="J148" s="147"/>
      <c r="K148" s="192">
        <f>AB136</f>
        <v>77.025300000000016</v>
      </c>
      <c r="L148" s="203"/>
      <c r="M148" s="147" t="s">
        <v>8</v>
      </c>
      <c r="N148" s="147" t="s">
        <v>374</v>
      </c>
      <c r="O148" s="147"/>
      <c r="P148" s="145"/>
      <c r="Q148" s="152"/>
      <c r="R148" s="159"/>
      <c r="S148" s="95"/>
      <c r="T148" s="92"/>
      <c r="U148" s="95"/>
      <c r="V148" s="94"/>
      <c r="W148" s="94"/>
      <c r="X148" s="63"/>
      <c r="Y148" s="63"/>
      <c r="Z148" s="63"/>
      <c r="AA148" s="63"/>
      <c r="AB148" s="63"/>
      <c r="AC148" s="63"/>
      <c r="AD148" s="63"/>
      <c r="AE148" s="63"/>
    </row>
    <row r="149" spans="1:31" s="111" customFormat="1" ht="13.5" thickBot="1" x14ac:dyDescent="0.25">
      <c r="A149" s="63"/>
      <c r="B149" s="148" t="s">
        <v>377</v>
      </c>
      <c r="C149" s="151"/>
      <c r="D149" s="151"/>
      <c r="E149" s="151"/>
      <c r="F149" s="151"/>
      <c r="G149" s="151"/>
      <c r="H149" s="151"/>
      <c r="I149" s="151"/>
      <c r="J149" s="151"/>
      <c r="K149" s="257">
        <f>AB143</f>
        <v>629.32602500000007</v>
      </c>
      <c r="L149" s="255"/>
      <c r="M149" s="151" t="s">
        <v>269</v>
      </c>
      <c r="N149" s="151" t="s">
        <v>425</v>
      </c>
      <c r="O149" s="151"/>
      <c r="P149" s="149"/>
      <c r="Q149" s="155"/>
      <c r="R149" s="160"/>
      <c r="S149" s="95"/>
      <c r="T149" s="92"/>
      <c r="U149" s="95"/>
      <c r="V149" s="94"/>
      <c r="W149" s="94"/>
      <c r="X149" s="63"/>
      <c r="Y149" s="63"/>
      <c r="Z149" s="63"/>
      <c r="AA149" s="63"/>
      <c r="AB149" s="63"/>
      <c r="AC149" s="63"/>
      <c r="AD149" s="63"/>
      <c r="AE149" s="63"/>
    </row>
    <row r="150" spans="1:31" s="111" customFormat="1" x14ac:dyDescent="0.2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95"/>
      <c r="Q150" s="96"/>
      <c r="R150" s="92"/>
      <c r="S150" s="95"/>
      <c r="T150" s="92"/>
      <c r="U150" s="95"/>
      <c r="V150" s="94"/>
      <c r="W150" s="94"/>
      <c r="X150" s="63"/>
      <c r="Y150" s="63"/>
      <c r="Z150" s="63"/>
      <c r="AA150" s="63"/>
      <c r="AB150" s="63"/>
      <c r="AC150" s="63"/>
      <c r="AD150" s="63"/>
      <c r="AE150" s="63"/>
    </row>
    <row r="151" spans="1:31" s="111" customFormat="1" x14ac:dyDescent="0.2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95"/>
      <c r="Q151" s="96"/>
      <c r="R151" s="92"/>
      <c r="S151" s="95"/>
      <c r="T151" s="92"/>
      <c r="U151" s="95"/>
      <c r="V151" s="94"/>
      <c r="W151" s="94"/>
      <c r="X151" s="63"/>
      <c r="Y151" s="63"/>
      <c r="Z151" s="63"/>
      <c r="AA151" s="63"/>
      <c r="AB151" s="63"/>
      <c r="AC151" s="63"/>
      <c r="AD151" s="63"/>
      <c r="AE151" s="63"/>
    </row>
    <row r="152" spans="1:31" s="111" customFormat="1" x14ac:dyDescent="0.2">
      <c r="A152" s="63"/>
      <c r="B152" s="91" t="s">
        <v>446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95"/>
      <c r="Q152" s="96"/>
      <c r="R152" s="92"/>
      <c r="S152" s="95"/>
      <c r="T152" s="92"/>
      <c r="U152" s="95"/>
      <c r="V152" s="94"/>
      <c r="W152" s="94"/>
      <c r="X152" s="63"/>
      <c r="Y152" s="63"/>
      <c r="Z152" s="63"/>
      <c r="AA152" s="63"/>
      <c r="AB152" s="63"/>
      <c r="AC152" s="63"/>
      <c r="AD152" s="63"/>
      <c r="AE152" s="63"/>
    </row>
    <row r="153" spans="1:31" s="111" customFormat="1" ht="13.5" thickBot="1" x14ac:dyDescent="0.25">
      <c r="A153" s="63"/>
      <c r="B153" s="63"/>
      <c r="C153" s="63"/>
      <c r="D153" s="63"/>
      <c r="E153" s="63"/>
      <c r="F153" s="63"/>
      <c r="G153" s="63"/>
      <c r="H153" s="188" t="s">
        <v>11</v>
      </c>
      <c r="I153" s="188"/>
      <c r="J153" s="94"/>
      <c r="K153" s="188" t="s">
        <v>9</v>
      </c>
      <c r="L153" s="188"/>
      <c r="M153" s="94"/>
      <c r="N153" s="188" t="s">
        <v>62</v>
      </c>
      <c r="O153" s="188"/>
      <c r="P153" s="94"/>
      <c r="Q153" s="189" t="s">
        <v>265</v>
      </c>
      <c r="R153" s="189"/>
      <c r="S153" s="189"/>
      <c r="T153" s="94"/>
      <c r="U153" s="94"/>
      <c r="V153" s="114"/>
      <c r="W153" s="64"/>
      <c r="X153" s="64"/>
      <c r="Y153" s="64"/>
      <c r="Z153" s="63"/>
      <c r="AA153" s="63"/>
      <c r="AB153" s="63"/>
      <c r="AC153" s="63"/>
      <c r="AD153" s="63"/>
      <c r="AE153" s="63"/>
    </row>
    <row r="154" spans="1:31" s="111" customFormat="1" x14ac:dyDescent="0.2">
      <c r="A154" s="63"/>
      <c r="B154" s="63"/>
      <c r="C154" s="105" t="s">
        <v>447</v>
      </c>
      <c r="D154" s="63"/>
      <c r="E154" s="63"/>
      <c r="F154" s="63"/>
      <c r="G154" s="63"/>
      <c r="H154" s="191">
        <f>(AH37-AL37)/2</f>
        <v>2.9299999999999997</v>
      </c>
      <c r="I154" s="188"/>
      <c r="J154" s="132" t="s">
        <v>12</v>
      </c>
      <c r="K154" s="191">
        <f>H31/12</f>
        <v>3.6666666666666665</v>
      </c>
      <c r="L154" s="191"/>
      <c r="M154" s="114" t="s">
        <v>12</v>
      </c>
      <c r="N154" s="191">
        <f>2.25</f>
        <v>2.25</v>
      </c>
      <c r="O154" s="191"/>
      <c r="P154" s="114" t="s">
        <v>12</v>
      </c>
      <c r="Q154" s="191">
        <f>150</f>
        <v>150</v>
      </c>
      <c r="R154" s="191"/>
      <c r="S154" s="191"/>
      <c r="T154" s="133" t="s">
        <v>15</v>
      </c>
      <c r="U154" s="115">
        <v>1000</v>
      </c>
      <c r="V154" s="132"/>
      <c r="W154" s="64"/>
      <c r="X154" s="64"/>
      <c r="Y154" s="64"/>
      <c r="Z154" s="63"/>
      <c r="AA154" s="177" t="s">
        <v>13</v>
      </c>
      <c r="AB154" s="192">
        <f>H154*K154*N154*Q154/U154</f>
        <v>3.6258750000000002</v>
      </c>
      <c r="AC154" s="192"/>
      <c r="AD154" s="154" t="s">
        <v>8</v>
      </c>
      <c r="AE154" s="63"/>
    </row>
    <row r="155" spans="1:31" s="111" customFormat="1" ht="13.5" thickBot="1" x14ac:dyDescent="0.25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95"/>
      <c r="Q155" s="96"/>
      <c r="R155" s="92"/>
      <c r="S155" s="95"/>
      <c r="T155" s="92"/>
      <c r="U155" s="95"/>
      <c r="V155" s="94"/>
      <c r="W155" s="94"/>
      <c r="X155" s="63"/>
      <c r="Y155" s="63"/>
      <c r="Z155" s="63"/>
      <c r="AA155" s="148"/>
      <c r="AB155" s="151" t="s">
        <v>463</v>
      </c>
      <c r="AC155" s="151"/>
      <c r="AD155" s="157"/>
      <c r="AE155" s="63"/>
    </row>
    <row r="156" spans="1:31" s="111" customFormat="1" x14ac:dyDescent="0.2">
      <c r="A156" s="63"/>
      <c r="B156" s="63"/>
      <c r="C156" s="63"/>
      <c r="D156" s="63"/>
      <c r="E156" s="63" t="s">
        <v>448</v>
      </c>
      <c r="F156" s="63"/>
      <c r="G156" s="63"/>
      <c r="H156" s="191">
        <f>H154/2</f>
        <v>1.4649999999999999</v>
      </c>
      <c r="I156" s="191"/>
      <c r="J156" s="63" t="s">
        <v>449</v>
      </c>
      <c r="K156" s="63"/>
      <c r="L156" s="63"/>
      <c r="M156" s="191">
        <f>H25-H154/2</f>
        <v>52.191000000000003</v>
      </c>
      <c r="N156" s="191"/>
      <c r="O156" s="63" t="s">
        <v>450</v>
      </c>
      <c r="P156" s="95"/>
      <c r="Q156" s="96"/>
      <c r="R156" s="92"/>
      <c r="S156" s="95"/>
      <c r="T156" s="92"/>
      <c r="U156" s="95"/>
      <c r="V156" s="94"/>
      <c r="W156" s="94"/>
      <c r="X156" s="63"/>
      <c r="Y156" s="63"/>
      <c r="Z156" s="63"/>
      <c r="AA156" s="63"/>
      <c r="AB156" s="63"/>
      <c r="AC156" s="63"/>
      <c r="AD156" s="63"/>
      <c r="AE156" s="63"/>
    </row>
    <row r="157" spans="1:31" s="111" customFormat="1" x14ac:dyDescent="0.2">
      <c r="A157" s="63"/>
      <c r="B157" s="63"/>
      <c r="C157" s="63"/>
      <c r="D157" s="63"/>
      <c r="E157" s="63"/>
      <c r="F157" s="63"/>
      <c r="G157" s="63"/>
      <c r="H157" s="96"/>
      <c r="I157" s="96"/>
      <c r="J157" s="63"/>
      <c r="K157" s="63"/>
      <c r="L157" s="63"/>
      <c r="M157" s="96"/>
      <c r="N157" s="96"/>
      <c r="O157" s="63"/>
      <c r="P157" s="95"/>
      <c r="Q157" s="96"/>
      <c r="R157" s="92"/>
      <c r="S157" s="95"/>
      <c r="T157" s="92"/>
      <c r="U157" s="95"/>
      <c r="V157" s="94"/>
      <c r="W157" s="94"/>
      <c r="X157" s="63"/>
      <c r="Y157" s="63"/>
      <c r="Z157" s="63"/>
      <c r="AA157" s="63"/>
      <c r="AB157" s="63"/>
      <c r="AC157" s="63"/>
      <c r="AD157" s="63"/>
      <c r="AE157" s="63"/>
    </row>
    <row r="158" spans="1:31" s="111" customFormat="1" x14ac:dyDescent="0.2">
      <c r="A158" s="63"/>
      <c r="B158" s="63"/>
      <c r="C158" s="63"/>
      <c r="D158" s="63"/>
      <c r="E158" s="63"/>
      <c r="F158" s="63"/>
      <c r="G158" s="63"/>
      <c r="H158" s="96"/>
      <c r="I158" s="96"/>
      <c r="J158" s="63"/>
      <c r="K158" s="63"/>
      <c r="L158" s="63"/>
      <c r="M158" s="96"/>
      <c r="N158" s="96"/>
      <c r="O158" s="63"/>
      <c r="P158" s="95"/>
      <c r="Q158" s="96"/>
      <c r="R158" s="92"/>
      <c r="S158" s="95"/>
      <c r="T158" s="92"/>
      <c r="U158" s="95"/>
      <c r="V158" s="94"/>
      <c r="W158" s="94"/>
      <c r="X158" s="63"/>
      <c r="Y158" s="63"/>
      <c r="Z158" s="63"/>
      <c r="AA158" s="63"/>
      <c r="AB158" s="63"/>
      <c r="AC158" s="63"/>
      <c r="AD158" s="63"/>
      <c r="AE158" s="63"/>
    </row>
    <row r="159" spans="1:31" s="111" customFormat="1" x14ac:dyDescent="0.2">
      <c r="A159" s="63"/>
      <c r="B159" s="91" t="s">
        <v>462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95"/>
      <c r="Q159" s="96"/>
      <c r="R159" s="92"/>
      <c r="S159" s="95"/>
      <c r="T159" s="92"/>
      <c r="U159" s="95"/>
      <c r="V159" s="94"/>
      <c r="W159" s="94"/>
      <c r="X159" s="63"/>
      <c r="Y159" s="63"/>
      <c r="Z159" s="63"/>
      <c r="AA159" s="63"/>
      <c r="AB159" s="63"/>
      <c r="AC159" s="63"/>
      <c r="AD159" s="63"/>
      <c r="AE159" s="63"/>
    </row>
    <row r="160" spans="1:31" s="111" customFormat="1" ht="13.5" thickBot="1" x14ac:dyDescent="0.25">
      <c r="A160" s="63"/>
      <c r="B160" s="63"/>
      <c r="C160" s="63"/>
      <c r="D160" s="63"/>
      <c r="E160" s="63"/>
      <c r="F160" s="63"/>
      <c r="G160" s="63"/>
      <c r="H160" s="188" t="s">
        <v>14</v>
      </c>
      <c r="I160" s="188"/>
      <c r="J160" s="94"/>
      <c r="K160" s="188" t="s">
        <v>9</v>
      </c>
      <c r="L160" s="188"/>
      <c r="M160" s="94"/>
      <c r="N160" s="188" t="s">
        <v>62</v>
      </c>
      <c r="O160" s="188"/>
      <c r="P160" s="94"/>
      <c r="Q160" s="189" t="s">
        <v>265</v>
      </c>
      <c r="R160" s="189"/>
      <c r="S160" s="189"/>
      <c r="T160" s="94"/>
      <c r="U160" s="94"/>
      <c r="V160" s="114"/>
      <c r="W160" s="64"/>
      <c r="X160" s="64"/>
      <c r="Y160" s="64"/>
      <c r="Z160" s="63"/>
      <c r="AA160" s="63"/>
      <c r="AB160" s="63"/>
      <c r="AC160" s="63"/>
      <c r="AD160" s="63"/>
      <c r="AE160" s="63"/>
    </row>
    <row r="161" spans="1:31" s="111" customFormat="1" x14ac:dyDescent="0.2">
      <c r="A161" s="63"/>
      <c r="B161" s="63"/>
      <c r="C161" s="105" t="s">
        <v>447</v>
      </c>
      <c r="D161" s="63"/>
      <c r="E161" s="63"/>
      <c r="F161" s="63"/>
      <c r="G161" s="63"/>
      <c r="H161" s="190">
        <f>2</f>
        <v>2</v>
      </c>
      <c r="I161" s="190"/>
      <c r="J161" s="132" t="s">
        <v>12</v>
      </c>
      <c r="K161" s="191">
        <f>H26/12</f>
        <v>0.16666666666666666</v>
      </c>
      <c r="L161" s="191"/>
      <c r="M161" s="114" t="s">
        <v>12</v>
      </c>
      <c r="N161" s="191">
        <f>3</f>
        <v>3</v>
      </c>
      <c r="O161" s="191"/>
      <c r="P161" s="114" t="s">
        <v>12</v>
      </c>
      <c r="Q161" s="191">
        <f>150</f>
        <v>150</v>
      </c>
      <c r="R161" s="191"/>
      <c r="S161" s="191"/>
      <c r="T161" s="133" t="s">
        <v>15</v>
      </c>
      <c r="U161" s="115">
        <v>1000</v>
      </c>
      <c r="V161" s="132"/>
      <c r="W161" s="64"/>
      <c r="X161" s="64"/>
      <c r="Y161" s="64"/>
      <c r="Z161" s="63"/>
      <c r="AA161" s="177" t="s">
        <v>13</v>
      </c>
      <c r="AB161" s="192">
        <f>H161*K161*N161*Q161/U161</f>
        <v>0.15</v>
      </c>
      <c r="AC161" s="192"/>
      <c r="AD161" s="154" t="s">
        <v>325</v>
      </c>
      <c r="AE161" s="63"/>
    </row>
    <row r="162" spans="1:31" s="111" customFormat="1" ht="13.5" thickBot="1" x14ac:dyDescent="0.25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95"/>
      <c r="Q162" s="96"/>
      <c r="R162" s="92"/>
      <c r="S162" s="95"/>
      <c r="T162" s="92"/>
      <c r="U162" s="95"/>
      <c r="V162" s="94"/>
      <c r="W162" s="94"/>
      <c r="X162" s="63"/>
      <c r="Y162" s="63"/>
      <c r="Z162" s="63"/>
      <c r="AA162" s="148"/>
      <c r="AB162" s="151" t="s">
        <v>464</v>
      </c>
      <c r="AC162" s="151"/>
      <c r="AD162" s="157"/>
      <c r="AE162" s="63"/>
    </row>
    <row r="163" spans="1:31" s="111" customFormat="1" x14ac:dyDescent="0.2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95"/>
      <c r="Q163" s="96"/>
      <c r="R163" s="92"/>
      <c r="S163" s="95"/>
      <c r="T163" s="92"/>
      <c r="U163" s="95"/>
      <c r="V163" s="94"/>
      <c r="W163" s="94"/>
      <c r="X163" s="63"/>
      <c r="Y163" s="63"/>
      <c r="Z163" s="63"/>
      <c r="AA163" s="63"/>
      <c r="AB163" s="63"/>
      <c r="AC163" s="63"/>
      <c r="AD163" s="63"/>
      <c r="AE163" s="63"/>
    </row>
    <row r="164" spans="1:31" s="111" customFormat="1" x14ac:dyDescent="0.2">
      <c r="A164" s="63"/>
      <c r="B164" s="91" t="s">
        <v>60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95"/>
      <c r="Q164" s="96"/>
      <c r="R164" s="92"/>
      <c r="S164" s="95"/>
      <c r="T164" s="92"/>
      <c r="U164" s="95"/>
      <c r="V164" s="94"/>
      <c r="W164" s="94"/>
      <c r="X164" s="63"/>
      <c r="Y164" s="63"/>
      <c r="Z164" s="63"/>
      <c r="AA164" s="63"/>
      <c r="AB164" s="63"/>
      <c r="AC164" s="63"/>
      <c r="AD164" s="63"/>
      <c r="AE164" s="63"/>
    </row>
    <row r="165" spans="1:31" s="111" customFormat="1" x14ac:dyDescent="0.2">
      <c r="A165" s="63"/>
      <c r="B165" s="91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95"/>
      <c r="Q165" s="96"/>
      <c r="R165" s="92"/>
      <c r="S165" s="95"/>
      <c r="T165" s="92"/>
      <c r="U165" s="95"/>
      <c r="V165" s="94"/>
      <c r="W165" s="94"/>
      <c r="X165" s="63"/>
      <c r="Y165" s="63"/>
      <c r="Z165" s="63"/>
      <c r="AA165" s="63"/>
      <c r="AB165" s="63"/>
      <c r="AC165" s="63"/>
      <c r="AD165" s="63"/>
      <c r="AE165" s="63"/>
    </row>
    <row r="166" spans="1:31" s="111" customFormat="1" x14ac:dyDescent="0.2">
      <c r="A166" s="63"/>
      <c r="B166" s="63" t="s">
        <v>58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95"/>
      <c r="Q166" s="96"/>
      <c r="R166" s="92"/>
      <c r="S166" s="95"/>
      <c r="T166" s="92"/>
      <c r="U166" s="95"/>
      <c r="V166" s="94"/>
      <c r="W166" s="94"/>
      <c r="X166" s="63"/>
      <c r="Y166" s="63"/>
      <c r="Z166" s="63"/>
      <c r="AA166" s="63"/>
      <c r="AB166" s="63"/>
      <c r="AC166" s="63"/>
      <c r="AD166" s="63"/>
      <c r="AE166" s="63"/>
    </row>
    <row r="167" spans="1:31" s="111" customFormat="1" x14ac:dyDescent="0.2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95"/>
      <c r="Q167" s="96"/>
      <c r="R167" s="92"/>
      <c r="S167" s="95"/>
      <c r="T167" s="92"/>
      <c r="U167" s="95"/>
      <c r="V167" s="94"/>
      <c r="W167" s="94"/>
      <c r="X167" s="63"/>
      <c r="Y167" s="63"/>
      <c r="Z167" s="63"/>
      <c r="AA167" s="63"/>
      <c r="AB167" s="63"/>
      <c r="AC167" s="63"/>
      <c r="AD167" s="63"/>
      <c r="AE167" s="63"/>
    </row>
    <row r="168" spans="1:31" s="111" customFormat="1" x14ac:dyDescent="0.2">
      <c r="A168" s="63"/>
      <c r="B168" s="63" t="s">
        <v>249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95"/>
      <c r="Q168" s="96"/>
      <c r="R168" s="92"/>
      <c r="S168" s="95"/>
      <c r="T168" s="92"/>
      <c r="U168" s="95"/>
      <c r="V168" s="94"/>
      <c r="W168" s="94"/>
      <c r="X168" s="63"/>
      <c r="Y168" s="63"/>
      <c r="Z168" s="63"/>
      <c r="AA168" s="63"/>
      <c r="AB168" s="63"/>
      <c r="AC168" s="63"/>
      <c r="AD168" s="63"/>
      <c r="AE168" s="63"/>
    </row>
    <row r="169" spans="1:31" s="111" customFormat="1" x14ac:dyDescent="0.2">
      <c r="A169" s="63"/>
      <c r="B169" s="201"/>
      <c r="C169" s="201"/>
      <c r="D169" s="201" t="s">
        <v>248</v>
      </c>
      <c r="E169" s="201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95"/>
      <c r="Q169" s="96"/>
      <c r="R169" s="92"/>
      <c r="S169" s="95"/>
      <c r="T169" s="92"/>
      <c r="U169" s="95"/>
      <c r="V169" s="94"/>
      <c r="W169" s="94"/>
      <c r="X169" s="63"/>
      <c r="Y169" s="63"/>
      <c r="Z169" s="63"/>
      <c r="AA169" s="63"/>
      <c r="AB169" s="63"/>
      <c r="AC169" s="63"/>
      <c r="AD169" s="63"/>
      <c r="AE169" s="63"/>
    </row>
    <row r="170" spans="1:31" s="111" customFormat="1" x14ac:dyDescent="0.2">
      <c r="A170" s="63"/>
      <c r="B170" s="201" t="s">
        <v>240</v>
      </c>
      <c r="C170" s="201"/>
      <c r="D170" s="200">
        <f>AP88</f>
        <v>12.64</v>
      </c>
      <c r="E170" s="201"/>
      <c r="F170" s="63"/>
      <c r="G170" s="63" t="s">
        <v>438</v>
      </c>
      <c r="H170" s="63"/>
      <c r="I170" s="63"/>
      <c r="J170" s="63"/>
      <c r="K170" s="63"/>
      <c r="L170" s="63"/>
      <c r="M170" s="63"/>
      <c r="N170" s="63"/>
      <c r="O170" s="63"/>
      <c r="P170" s="95"/>
      <c r="Q170" s="96"/>
      <c r="R170" s="92"/>
      <c r="S170" s="95"/>
      <c r="T170" s="92"/>
      <c r="U170" s="95"/>
      <c r="V170" s="94"/>
      <c r="W170" s="94"/>
      <c r="X170" s="63"/>
      <c r="Y170" s="63"/>
      <c r="Z170" s="63"/>
      <c r="AA170" s="63"/>
      <c r="AB170" s="63"/>
      <c r="AC170" s="63"/>
      <c r="AD170" s="63"/>
      <c r="AE170" s="63"/>
    </row>
    <row r="171" spans="1:31" s="111" customFormat="1" x14ac:dyDescent="0.2">
      <c r="A171" s="63"/>
      <c r="B171" s="201" t="s">
        <v>241</v>
      </c>
      <c r="C171" s="201"/>
      <c r="D171" s="200">
        <f>AP91</f>
        <v>12.64</v>
      </c>
      <c r="E171" s="201"/>
      <c r="F171" s="63"/>
      <c r="G171" s="63" t="s">
        <v>438</v>
      </c>
      <c r="H171" s="63"/>
      <c r="I171" s="63"/>
      <c r="J171" s="63"/>
      <c r="K171" s="63"/>
      <c r="L171" s="63"/>
      <c r="M171" s="63"/>
      <c r="N171" s="63"/>
      <c r="O171" s="63"/>
      <c r="P171" s="95"/>
      <c r="Q171" s="96"/>
      <c r="R171" s="92"/>
      <c r="S171" s="95"/>
      <c r="T171" s="92"/>
      <c r="U171" s="95"/>
      <c r="V171" s="94"/>
      <c r="W171" s="94"/>
      <c r="X171" s="63"/>
      <c r="Y171" s="63"/>
      <c r="Z171" s="63"/>
      <c r="AA171" s="63"/>
      <c r="AB171" s="63"/>
      <c r="AC171" s="63"/>
      <c r="AD171" s="63"/>
      <c r="AE171" s="63"/>
    </row>
    <row r="172" spans="1:31" s="111" customFormat="1" x14ac:dyDescent="0.2">
      <c r="A172" s="63"/>
      <c r="B172" s="201" t="s">
        <v>242</v>
      </c>
      <c r="C172" s="201"/>
      <c r="D172" s="200">
        <f>AP94</f>
        <v>12.64</v>
      </c>
      <c r="E172" s="201"/>
      <c r="F172" s="63"/>
      <c r="G172" s="63" t="s">
        <v>438</v>
      </c>
      <c r="H172" s="63"/>
      <c r="I172" s="63"/>
      <c r="J172" s="63"/>
      <c r="K172" s="63"/>
      <c r="L172" s="63"/>
      <c r="M172" s="63"/>
      <c r="N172" s="63"/>
      <c r="O172" s="63"/>
      <c r="P172" s="95"/>
      <c r="Q172" s="96"/>
      <c r="R172" s="92"/>
      <c r="S172" s="95"/>
      <c r="T172" s="92"/>
      <c r="U172" s="95"/>
      <c r="V172" s="94"/>
      <c r="W172" s="94"/>
      <c r="X172" s="63"/>
      <c r="Y172" s="63"/>
      <c r="Z172" s="63"/>
      <c r="AA172" s="63"/>
      <c r="AB172" s="63"/>
      <c r="AC172" s="63"/>
      <c r="AD172" s="63"/>
      <c r="AE172" s="63"/>
    </row>
    <row r="173" spans="1:31" s="111" customFormat="1" x14ac:dyDescent="0.2">
      <c r="A173" s="63"/>
      <c r="B173" s="201" t="s">
        <v>243</v>
      </c>
      <c r="C173" s="201"/>
      <c r="D173" s="200">
        <f>AP97</f>
        <v>12.64</v>
      </c>
      <c r="E173" s="201"/>
      <c r="F173" s="63"/>
      <c r="G173" s="63" t="s">
        <v>438</v>
      </c>
      <c r="H173" s="63"/>
      <c r="I173" s="63"/>
      <c r="J173" s="63"/>
      <c r="K173" s="63"/>
      <c r="L173" s="63"/>
      <c r="M173" s="63"/>
      <c r="N173" s="63"/>
      <c r="O173" s="63"/>
      <c r="P173" s="95"/>
      <c r="Q173" s="96"/>
      <c r="R173" s="92"/>
      <c r="S173" s="95"/>
      <c r="T173" s="92"/>
      <c r="U173" s="95"/>
      <c r="V173" s="94"/>
      <c r="W173" s="94"/>
      <c r="X173" s="63"/>
      <c r="Y173" s="63"/>
      <c r="Z173" s="63"/>
      <c r="AA173" s="63"/>
      <c r="AB173" s="63"/>
      <c r="AC173" s="63"/>
      <c r="AD173" s="63"/>
      <c r="AE173" s="63"/>
    </row>
    <row r="174" spans="1:31" s="111" customFormat="1" x14ac:dyDescent="0.2">
      <c r="A174" s="63"/>
      <c r="B174" s="201" t="s">
        <v>244</v>
      </c>
      <c r="C174" s="201"/>
      <c r="D174" s="200">
        <f>AP100</f>
        <v>12.64</v>
      </c>
      <c r="E174" s="201"/>
      <c r="F174" s="63"/>
      <c r="G174" s="63" t="s">
        <v>438</v>
      </c>
      <c r="H174" s="63"/>
      <c r="I174" s="63"/>
      <c r="J174" s="63"/>
      <c r="K174" s="63"/>
      <c r="L174" s="63"/>
      <c r="M174" s="63"/>
      <c r="N174" s="63"/>
      <c r="O174" s="63"/>
      <c r="P174" s="95"/>
      <c r="Q174" s="96"/>
      <c r="R174" s="92"/>
      <c r="S174" s="95"/>
      <c r="T174" s="92"/>
      <c r="U174" s="95"/>
      <c r="V174" s="94"/>
      <c r="W174" s="94"/>
      <c r="X174" s="63"/>
      <c r="Y174" s="63"/>
      <c r="Z174" s="63"/>
      <c r="AA174" s="63"/>
      <c r="AB174" s="63"/>
      <c r="AC174" s="63"/>
      <c r="AD174" s="63"/>
      <c r="AE174" s="63"/>
    </row>
    <row r="175" spans="1:31" s="111" customFormat="1" x14ac:dyDescent="0.2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95"/>
      <c r="Q175" s="96"/>
      <c r="R175" s="92"/>
      <c r="S175" s="95"/>
      <c r="T175" s="92"/>
      <c r="U175" s="95"/>
      <c r="V175" s="94"/>
      <c r="W175" s="94"/>
      <c r="X175" s="63"/>
      <c r="Y175" s="63"/>
      <c r="Z175" s="63"/>
      <c r="AA175" s="63"/>
      <c r="AB175" s="63"/>
      <c r="AC175" s="63"/>
      <c r="AD175" s="63"/>
      <c r="AE175" s="63"/>
    </row>
    <row r="176" spans="1:31" s="111" customFormat="1" x14ac:dyDescent="0.2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95"/>
      <c r="Q176" s="96"/>
      <c r="R176" s="92"/>
      <c r="S176" s="95"/>
      <c r="T176" s="92"/>
      <c r="U176" s="95"/>
      <c r="V176" s="94"/>
      <c r="W176" s="94"/>
      <c r="X176" s="63"/>
      <c r="Y176" s="63"/>
      <c r="Z176" s="63"/>
      <c r="AA176" s="63"/>
      <c r="AB176" s="63"/>
      <c r="AC176" s="63"/>
      <c r="AD176" s="63"/>
      <c r="AE176" s="63"/>
    </row>
    <row r="177" spans="1:31" s="111" customFormat="1" x14ac:dyDescent="0.2">
      <c r="A177" s="63"/>
      <c r="B177" s="91" t="s">
        <v>297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</row>
    <row r="178" spans="1:31" s="111" customFormat="1" x14ac:dyDescent="0.2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</row>
    <row r="179" spans="1:31" s="111" customFormat="1" x14ac:dyDescent="0.2">
      <c r="A179" s="63"/>
      <c r="B179" s="63" t="s">
        <v>271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</row>
    <row r="180" spans="1:31" s="111" customFormat="1" x14ac:dyDescent="0.2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</row>
    <row r="181" spans="1:31" s="111" customFormat="1" x14ac:dyDescent="0.2">
      <c r="A181" s="63"/>
      <c r="B181" s="63" t="s">
        <v>272</v>
      </c>
      <c r="C181" s="63" t="s">
        <v>273</v>
      </c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</row>
    <row r="182" spans="1:31" s="111" customFormat="1" x14ac:dyDescent="0.2">
      <c r="A182" s="63"/>
      <c r="B182" s="63" t="s">
        <v>274</v>
      </c>
      <c r="C182" s="63" t="s">
        <v>275</v>
      </c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</row>
    <row r="183" spans="1:31" s="111" customForma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</row>
    <row r="184" spans="1:31" s="111" customFormat="1" x14ac:dyDescent="0.2">
      <c r="A184" s="63"/>
      <c r="B184" s="63" t="s">
        <v>298</v>
      </c>
      <c r="C184" s="63"/>
      <c r="D184" s="63"/>
      <c r="E184" s="63"/>
      <c r="F184" s="63"/>
      <c r="G184" s="63"/>
      <c r="H184" s="63"/>
      <c r="I184" s="63" t="s">
        <v>299</v>
      </c>
      <c r="J184" s="63"/>
      <c r="K184" s="63"/>
      <c r="L184" s="63" t="s">
        <v>467</v>
      </c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</row>
    <row r="185" spans="1:31" s="111" customForma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</row>
    <row r="186" spans="1:31" s="111" customFormat="1" x14ac:dyDescent="0.2">
      <c r="A186" s="63"/>
      <c r="B186" s="109" t="s">
        <v>300</v>
      </c>
      <c r="C186" s="63"/>
      <c r="D186" s="63"/>
      <c r="E186" s="63"/>
      <c r="F186" s="63"/>
      <c r="G186" s="63"/>
      <c r="H186" s="63"/>
      <c r="I186" s="108" t="str">
        <f>IF(I184="No","Not Required","")</f>
        <v>Not Required</v>
      </c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</row>
    <row r="187" spans="1:31" s="111" customForma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</row>
    <row r="188" spans="1:31" s="111" customFormat="1" x14ac:dyDescent="0.2">
      <c r="A188" s="63"/>
      <c r="B188" s="63" t="s">
        <v>276</v>
      </c>
      <c r="C188" s="63"/>
      <c r="D188" s="63"/>
      <c r="E188" s="63"/>
      <c r="F188" s="63"/>
      <c r="G188" s="265"/>
      <c r="H188" s="281">
        <v>0.2</v>
      </c>
      <c r="I188" s="281"/>
      <c r="J188" s="265"/>
      <c r="K188" s="265" t="s">
        <v>301</v>
      </c>
      <c r="L188" s="265"/>
      <c r="M188" s="265"/>
      <c r="N188" s="265"/>
      <c r="O188" s="265"/>
      <c r="P188" s="265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</row>
    <row r="189" spans="1:31" s="111" customFormat="1" x14ac:dyDescent="0.2">
      <c r="A189" s="63"/>
      <c r="B189" s="63"/>
      <c r="C189" s="63"/>
      <c r="D189" s="63"/>
      <c r="E189" s="63"/>
      <c r="F189" s="63"/>
      <c r="G189" s="265"/>
      <c r="H189" s="265"/>
      <c r="I189" s="265"/>
      <c r="J189" s="265"/>
      <c r="K189" s="265"/>
      <c r="L189" s="265"/>
      <c r="M189" s="265"/>
      <c r="N189" s="265"/>
      <c r="O189" s="265"/>
      <c r="P189" s="265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</row>
    <row r="190" spans="1:31" s="111" customFormat="1" x14ac:dyDescent="0.2">
      <c r="A190" s="63"/>
      <c r="B190" s="201"/>
      <c r="C190" s="201"/>
      <c r="D190" s="201" t="s">
        <v>303</v>
      </c>
      <c r="E190" s="201"/>
      <c r="F190" s="201"/>
      <c r="G190" s="333" t="s">
        <v>245</v>
      </c>
      <c r="H190" s="333"/>
      <c r="I190" s="334" t="s">
        <v>246</v>
      </c>
      <c r="J190" s="334"/>
      <c r="K190" s="335" t="s">
        <v>247</v>
      </c>
      <c r="L190" s="335"/>
      <c r="M190" s="333" t="s">
        <v>305</v>
      </c>
      <c r="N190" s="333"/>
      <c r="O190" s="333"/>
      <c r="P190" s="265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</row>
    <row r="191" spans="1:31" s="111" customFormat="1" x14ac:dyDescent="0.2">
      <c r="A191" s="63"/>
      <c r="B191" s="201" t="s">
        <v>240</v>
      </c>
      <c r="C191" s="201"/>
      <c r="D191" s="200">
        <f>$H$188</f>
        <v>0.2</v>
      </c>
      <c r="E191" s="200"/>
      <c r="F191" s="200"/>
      <c r="G191" s="335">
        <f>D86</f>
        <v>190.79000000000002</v>
      </c>
      <c r="H191" s="333"/>
      <c r="I191" s="335">
        <f>F86</f>
        <v>2.8</v>
      </c>
      <c r="J191" s="333"/>
      <c r="K191" s="335">
        <f>H86</f>
        <v>21.06</v>
      </c>
      <c r="L191" s="333"/>
      <c r="M191" s="333">
        <f>D191*(G191+I191+K191)</f>
        <v>42.930000000000007</v>
      </c>
      <c r="N191" s="333"/>
      <c r="O191" s="333"/>
      <c r="P191" s="265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</row>
    <row r="192" spans="1:31" s="111" customFormat="1" x14ac:dyDescent="0.2">
      <c r="A192" s="63"/>
      <c r="B192" s="201" t="s">
        <v>241</v>
      </c>
      <c r="C192" s="201"/>
      <c r="D192" s="200">
        <f t="shared" ref="D192:D195" si="10">$H$188</f>
        <v>0.2</v>
      </c>
      <c r="E192" s="200"/>
      <c r="F192" s="200"/>
      <c r="G192" s="335">
        <f>D87</f>
        <v>224.19</v>
      </c>
      <c r="H192" s="333"/>
      <c r="I192" s="335">
        <f>F87</f>
        <v>4.9000000000000004</v>
      </c>
      <c r="J192" s="333"/>
      <c r="K192" s="335">
        <f>H87</f>
        <v>21.06</v>
      </c>
      <c r="L192" s="333"/>
      <c r="M192" s="333">
        <f t="shared" ref="M192:M195" si="11">D192*(G192+I192+K192)</f>
        <v>50.03</v>
      </c>
      <c r="N192" s="333"/>
      <c r="O192" s="333"/>
      <c r="P192" s="265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</row>
    <row r="193" spans="1:44" s="111" customFormat="1" x14ac:dyDescent="0.2">
      <c r="A193" s="63"/>
      <c r="B193" s="201" t="s">
        <v>242</v>
      </c>
      <c r="C193" s="201"/>
      <c r="D193" s="200">
        <f t="shared" si="10"/>
        <v>0.2</v>
      </c>
      <c r="E193" s="200"/>
      <c r="F193" s="200"/>
      <c r="G193" s="335">
        <f>D88</f>
        <v>224.19</v>
      </c>
      <c r="H193" s="333"/>
      <c r="I193" s="335">
        <f>F88</f>
        <v>5.9</v>
      </c>
      <c r="J193" s="333"/>
      <c r="K193" s="335">
        <f>H88</f>
        <v>21.06</v>
      </c>
      <c r="L193" s="333"/>
      <c r="M193" s="333">
        <f t="shared" si="11"/>
        <v>50.230000000000004</v>
      </c>
      <c r="N193" s="333"/>
      <c r="O193" s="333"/>
      <c r="P193" s="265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</row>
    <row r="194" spans="1:44" s="111" customFormat="1" x14ac:dyDescent="0.2">
      <c r="A194" s="63"/>
      <c r="B194" s="201" t="s">
        <v>243</v>
      </c>
      <c r="C194" s="201"/>
      <c r="D194" s="200">
        <f t="shared" si="10"/>
        <v>0.2</v>
      </c>
      <c r="E194" s="200"/>
      <c r="F194" s="200"/>
      <c r="G194" s="335">
        <f>D89</f>
        <v>224.19</v>
      </c>
      <c r="H194" s="333"/>
      <c r="I194" s="335">
        <f>F89</f>
        <v>10.9</v>
      </c>
      <c r="J194" s="333"/>
      <c r="K194" s="335">
        <f>H89</f>
        <v>21.06</v>
      </c>
      <c r="L194" s="333"/>
      <c r="M194" s="333">
        <f t="shared" si="11"/>
        <v>51.23</v>
      </c>
      <c r="N194" s="333"/>
      <c r="O194" s="333"/>
      <c r="P194" s="265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</row>
    <row r="195" spans="1:44" s="111" customFormat="1" x14ac:dyDescent="0.2">
      <c r="A195" s="63"/>
      <c r="B195" s="201" t="s">
        <v>244</v>
      </c>
      <c r="C195" s="201"/>
      <c r="D195" s="200">
        <f t="shared" si="10"/>
        <v>0.2</v>
      </c>
      <c r="E195" s="200"/>
      <c r="F195" s="200"/>
      <c r="G195" s="335">
        <f>D90</f>
        <v>199.59</v>
      </c>
      <c r="H195" s="333"/>
      <c r="I195" s="335">
        <f>F90</f>
        <v>7.2</v>
      </c>
      <c r="J195" s="333"/>
      <c r="K195" s="335">
        <f>H90</f>
        <v>21.06</v>
      </c>
      <c r="L195" s="333"/>
      <c r="M195" s="333">
        <f t="shared" si="11"/>
        <v>45.57</v>
      </c>
      <c r="N195" s="333"/>
      <c r="O195" s="333"/>
      <c r="P195" s="265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</row>
    <row r="196" spans="1:44" s="111" customFormat="1" x14ac:dyDescent="0.2">
      <c r="A196" s="63"/>
      <c r="B196" s="63"/>
      <c r="C196" s="63"/>
      <c r="D196" s="63"/>
      <c r="E196" s="63"/>
      <c r="F196" s="63"/>
      <c r="G196" s="265"/>
      <c r="H196" s="265"/>
      <c r="I196" s="265"/>
      <c r="J196" s="265"/>
      <c r="K196" s="265"/>
      <c r="L196" s="265"/>
      <c r="M196" s="265"/>
      <c r="N196" s="265"/>
      <c r="O196" s="265"/>
      <c r="P196" s="265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</row>
    <row r="197" spans="1:44" s="111" customFormat="1" x14ac:dyDescent="0.2">
      <c r="A197" s="63"/>
      <c r="B197" s="110" t="s">
        <v>302</v>
      </c>
      <c r="C197" s="97"/>
      <c r="D197" s="97"/>
      <c r="E197" s="97"/>
      <c r="F197" s="97"/>
      <c r="G197" s="336"/>
      <c r="H197" s="337"/>
      <c r="I197" s="337"/>
      <c r="J197" s="337"/>
      <c r="K197" s="337"/>
      <c r="L197" s="337"/>
      <c r="M197" s="337"/>
      <c r="N197" s="337"/>
      <c r="O197" s="337"/>
      <c r="P197" s="337"/>
      <c r="Q197" s="97"/>
      <c r="R197" s="97"/>
      <c r="S197" s="97"/>
      <c r="T197" s="97"/>
      <c r="U197" s="97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</row>
    <row r="198" spans="1:44" s="111" customFormat="1" x14ac:dyDescent="0.2">
      <c r="A198" s="63"/>
      <c r="B198" s="97"/>
      <c r="C198" s="97"/>
      <c r="D198" s="97"/>
      <c r="E198" s="97"/>
      <c r="F198" s="97"/>
      <c r="G198" s="337"/>
      <c r="H198" s="337"/>
      <c r="I198" s="337"/>
      <c r="J198" s="337"/>
      <c r="K198" s="337"/>
      <c r="L198" s="337"/>
      <c r="M198" s="337"/>
      <c r="N198" s="337"/>
      <c r="O198" s="337"/>
      <c r="P198" s="337"/>
      <c r="Q198" s="97"/>
      <c r="R198" s="97"/>
      <c r="S198" s="97"/>
      <c r="T198" s="97"/>
      <c r="U198" s="97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H198" s="89"/>
      <c r="AI198" s="139"/>
      <c r="AJ198" s="66"/>
      <c r="AK198" s="66"/>
      <c r="AL198" s="140"/>
      <c r="AM198" s="89"/>
      <c r="AN198" s="89"/>
      <c r="AO198" s="89"/>
      <c r="AP198" s="141"/>
      <c r="AQ198" s="89"/>
      <c r="AR198" s="89"/>
    </row>
    <row r="199" spans="1:44" s="111" customFormat="1" x14ac:dyDescent="0.2">
      <c r="A199" s="63"/>
      <c r="B199" s="99" t="s">
        <v>278</v>
      </c>
      <c r="C199" s="97"/>
      <c r="D199" s="100"/>
      <c r="E199" s="100"/>
      <c r="F199" s="97"/>
      <c r="G199" s="337"/>
      <c r="H199" s="338">
        <v>6.0000000000000002E-6</v>
      </c>
      <c r="I199" s="338"/>
      <c r="J199" s="337" t="s">
        <v>279</v>
      </c>
      <c r="K199" s="337"/>
      <c r="L199" s="337" t="s">
        <v>280</v>
      </c>
      <c r="M199" s="337"/>
      <c r="N199" s="337"/>
      <c r="O199" s="337"/>
      <c r="P199" s="337"/>
      <c r="Q199" s="97"/>
      <c r="R199" s="97"/>
      <c r="S199" s="97"/>
      <c r="T199" s="97"/>
      <c r="U199" s="97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H199" s="89"/>
      <c r="AI199" s="89"/>
      <c r="AJ199" s="66"/>
      <c r="AK199" s="66"/>
      <c r="AL199" s="140"/>
      <c r="AM199" s="89"/>
      <c r="AN199" s="89"/>
      <c r="AO199" s="89"/>
      <c r="AP199" s="141"/>
      <c r="AQ199" s="89"/>
      <c r="AR199" s="89"/>
    </row>
    <row r="200" spans="1:44" s="111" customFormat="1" x14ac:dyDescent="0.2">
      <c r="A200" s="63"/>
      <c r="B200" s="97"/>
      <c r="C200" s="97"/>
      <c r="D200" s="97"/>
      <c r="E200" s="97"/>
      <c r="F200" s="97"/>
      <c r="G200" s="337"/>
      <c r="H200" s="337"/>
      <c r="I200" s="337"/>
      <c r="J200" s="337"/>
      <c r="K200" s="337"/>
      <c r="L200" s="337"/>
      <c r="M200" s="337"/>
      <c r="N200" s="337"/>
      <c r="O200" s="337"/>
      <c r="P200" s="337"/>
      <c r="Q200" s="97"/>
      <c r="R200" s="97"/>
      <c r="S200" s="97"/>
      <c r="T200" s="97"/>
      <c r="U200" s="97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</row>
    <row r="201" spans="1:44" s="111" customFormat="1" x14ac:dyDescent="0.2">
      <c r="A201" s="63"/>
      <c r="B201" s="101" t="s">
        <v>281</v>
      </c>
      <c r="C201" s="97"/>
      <c r="D201" s="97"/>
      <c r="E201" s="97"/>
      <c r="F201" s="97"/>
      <c r="G201" s="337"/>
      <c r="H201" s="338">
        <f>MAX(ABS(60-15),ABS(60-85))</f>
        <v>45</v>
      </c>
      <c r="I201" s="338"/>
      <c r="J201" s="337" t="s">
        <v>282</v>
      </c>
      <c r="K201" s="337"/>
      <c r="L201" s="337" t="s">
        <v>283</v>
      </c>
      <c r="M201" s="339"/>
      <c r="N201" s="265"/>
      <c r="O201" s="337"/>
      <c r="P201" s="337"/>
      <c r="Q201" s="97"/>
      <c r="R201" s="97"/>
      <c r="S201" s="97"/>
      <c r="T201" s="103"/>
      <c r="U201" s="97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</row>
    <row r="202" spans="1:44" s="111" customFormat="1" x14ac:dyDescent="0.2">
      <c r="A202" s="63"/>
      <c r="B202" s="97"/>
      <c r="C202" s="97"/>
      <c r="D202" s="97"/>
      <c r="E202" s="97"/>
      <c r="F202" s="97"/>
      <c r="G202" s="337"/>
      <c r="H202" s="337"/>
      <c r="I202" s="337"/>
      <c r="J202" s="337"/>
      <c r="K202" s="337"/>
      <c r="L202" s="337"/>
      <c r="M202" s="337"/>
      <c r="N202" s="337"/>
      <c r="O202" s="337"/>
      <c r="P202" s="337"/>
      <c r="Q202" s="97"/>
      <c r="R202" s="97"/>
      <c r="S202" s="97"/>
      <c r="T202" s="97"/>
      <c r="U202" s="97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</row>
    <row r="203" spans="1:44" s="111" customFormat="1" x14ac:dyDescent="0.2">
      <c r="A203" s="63"/>
      <c r="B203" s="101" t="s">
        <v>284</v>
      </c>
      <c r="C203" s="97"/>
      <c r="D203" s="97"/>
      <c r="E203" s="97"/>
      <c r="F203" s="97"/>
      <c r="G203" s="337"/>
      <c r="H203" s="340">
        <f>H15</f>
        <v>117</v>
      </c>
      <c r="I203" s="338"/>
      <c r="J203" s="337" t="s">
        <v>7</v>
      </c>
      <c r="K203" s="337"/>
      <c r="L203" s="337"/>
      <c r="M203" s="337"/>
      <c r="N203" s="337"/>
      <c r="O203" s="337"/>
      <c r="P203" s="337"/>
      <c r="Q203" s="97"/>
      <c r="R203" s="97"/>
      <c r="S203" s="97"/>
      <c r="T203" s="97"/>
      <c r="U203" s="97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G203" s="89"/>
      <c r="AH203" s="142"/>
    </row>
    <row r="204" spans="1:44" s="111" customFormat="1" x14ac:dyDescent="0.2">
      <c r="A204" s="63"/>
      <c r="B204" s="97"/>
      <c r="C204" s="97"/>
      <c r="D204" s="97"/>
      <c r="E204" s="97"/>
      <c r="F204" s="97"/>
      <c r="G204" s="337"/>
      <c r="H204" s="337"/>
      <c r="I204" s="337"/>
      <c r="J204" s="337"/>
      <c r="K204" s="337"/>
      <c r="L204" s="337"/>
      <c r="M204" s="337"/>
      <c r="N204" s="337"/>
      <c r="O204" s="337"/>
      <c r="P204" s="337"/>
      <c r="Q204" s="97"/>
      <c r="R204" s="97"/>
      <c r="S204" s="97"/>
      <c r="T204" s="97"/>
      <c r="U204" s="97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G204" s="86"/>
      <c r="AH204" s="86"/>
      <c r="AI204" s="86"/>
      <c r="AJ204" s="86"/>
      <c r="AK204" s="86"/>
    </row>
    <row r="205" spans="1:44" s="111" customFormat="1" x14ac:dyDescent="0.2">
      <c r="A205" s="63"/>
      <c r="B205" s="97" t="s">
        <v>285</v>
      </c>
      <c r="C205" s="97"/>
      <c r="D205" s="97"/>
      <c r="E205" s="97"/>
      <c r="F205" s="97"/>
      <c r="G205" s="337"/>
      <c r="H205" s="341">
        <f>H199*H203*H201</f>
        <v>3.159E-2</v>
      </c>
      <c r="I205" s="341"/>
      <c r="J205" s="337" t="s">
        <v>7</v>
      </c>
      <c r="K205" s="342" t="s">
        <v>13</v>
      </c>
      <c r="L205" s="341">
        <f>H205*12</f>
        <v>0.37907999999999997</v>
      </c>
      <c r="M205" s="341"/>
      <c r="N205" s="337" t="s">
        <v>105</v>
      </c>
      <c r="O205" s="337"/>
      <c r="P205" s="337"/>
      <c r="Q205" s="97"/>
      <c r="R205" s="97"/>
      <c r="S205" s="97"/>
      <c r="T205" s="97"/>
      <c r="U205" s="97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G205" s="87"/>
      <c r="AH205" s="87"/>
      <c r="AI205" s="87"/>
      <c r="AJ205" s="88"/>
      <c r="AK205" s="88"/>
    </row>
    <row r="206" spans="1:44" s="111" customFormat="1" x14ac:dyDescent="0.2">
      <c r="A206" s="63"/>
      <c r="B206" s="63"/>
      <c r="C206" s="63"/>
      <c r="D206" s="63"/>
      <c r="E206" s="63"/>
      <c r="F206" s="63"/>
      <c r="G206" s="265"/>
      <c r="H206" s="265"/>
      <c r="I206" s="265"/>
      <c r="J206" s="265"/>
      <c r="K206" s="265"/>
      <c r="L206" s="265"/>
      <c r="M206" s="265"/>
      <c r="N206" s="265"/>
      <c r="O206" s="265"/>
      <c r="P206" s="265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G206" s="89"/>
      <c r="AH206" s="89"/>
      <c r="AI206" s="89"/>
      <c r="AJ206" s="89"/>
      <c r="AK206" s="89"/>
    </row>
    <row r="207" spans="1:44" s="111" customFormat="1" ht="14.25" x14ac:dyDescent="0.25">
      <c r="A207" s="63"/>
      <c r="B207" s="65" t="s">
        <v>286</v>
      </c>
      <c r="C207" s="64"/>
      <c r="D207" s="64"/>
      <c r="E207" s="93"/>
      <c r="F207" s="63"/>
      <c r="G207" s="265"/>
      <c r="H207" s="265"/>
      <c r="I207" s="265"/>
      <c r="J207" s="265"/>
      <c r="K207" s="265"/>
      <c r="L207" s="265"/>
      <c r="M207" s="265"/>
      <c r="N207" s="265"/>
      <c r="O207" s="265"/>
      <c r="P207" s="265"/>
      <c r="Q207" s="63"/>
      <c r="R207" s="63"/>
      <c r="S207" s="63"/>
      <c r="T207" s="63"/>
      <c r="U207" s="63"/>
      <c r="V207" s="63"/>
      <c r="W207" s="63"/>
      <c r="X207" s="63"/>
      <c r="Y207" s="63"/>
      <c r="Z207" s="97"/>
      <c r="AA207" s="97"/>
      <c r="AB207" s="63"/>
      <c r="AC207" s="63"/>
      <c r="AD207" s="63"/>
      <c r="AE207" s="63"/>
      <c r="AG207" s="89"/>
      <c r="AH207" s="89"/>
      <c r="AI207" s="89"/>
      <c r="AJ207" s="89"/>
      <c r="AK207" s="89"/>
    </row>
    <row r="208" spans="1:44" s="111" customFormat="1" x14ac:dyDescent="0.2">
      <c r="A208" s="63"/>
      <c r="B208" s="63"/>
      <c r="C208" s="64"/>
      <c r="D208" s="64"/>
      <c r="E208" s="93"/>
      <c r="F208" s="63"/>
      <c r="G208" s="265"/>
      <c r="H208" s="265"/>
      <c r="I208" s="265"/>
      <c r="J208" s="265"/>
      <c r="K208" s="265"/>
      <c r="L208" s="265"/>
      <c r="M208" s="265"/>
      <c r="N208" s="265"/>
      <c r="O208" s="265"/>
      <c r="P208" s="265"/>
      <c r="Q208" s="63"/>
      <c r="R208" s="63"/>
      <c r="S208" s="63"/>
      <c r="T208" s="63"/>
      <c r="U208" s="63"/>
      <c r="V208" s="63"/>
      <c r="W208" s="63"/>
      <c r="X208" s="63"/>
      <c r="Y208" s="63"/>
      <c r="Z208" s="97"/>
      <c r="AA208" s="97"/>
      <c r="AB208" s="63"/>
      <c r="AC208" s="63"/>
      <c r="AD208" s="63"/>
      <c r="AE208" s="63"/>
      <c r="AG208" s="89"/>
      <c r="AH208" s="89"/>
      <c r="AI208" s="89"/>
      <c r="AJ208" s="89"/>
      <c r="AK208" s="90"/>
    </row>
    <row r="209" spans="1:37" s="111" customFormat="1" x14ac:dyDescent="0.2">
      <c r="A209" s="63"/>
      <c r="B209" s="105" t="s">
        <v>287</v>
      </c>
      <c r="C209" s="102"/>
      <c r="D209" s="102"/>
      <c r="E209" s="102"/>
      <c r="F209" s="63"/>
      <c r="G209" s="265"/>
      <c r="H209" s="312">
        <v>130</v>
      </c>
      <c r="I209" s="312"/>
      <c r="J209" s="265" t="s">
        <v>288</v>
      </c>
      <c r="K209" s="265"/>
      <c r="L209" s="265"/>
      <c r="M209" s="339"/>
      <c r="N209" s="265" t="s">
        <v>289</v>
      </c>
      <c r="O209" s="265"/>
      <c r="P209" s="265"/>
      <c r="Q209" s="63"/>
      <c r="R209" s="63"/>
      <c r="S209" s="63"/>
      <c r="T209" s="63"/>
      <c r="U209" s="63"/>
      <c r="V209" s="63"/>
      <c r="W209" s="63"/>
      <c r="X209" s="63"/>
      <c r="Y209" s="63"/>
      <c r="Z209" s="97"/>
      <c r="AA209" s="97"/>
      <c r="AB209" s="63"/>
      <c r="AC209" s="63"/>
      <c r="AD209" s="63"/>
      <c r="AE209" s="63"/>
      <c r="AG209" s="89"/>
      <c r="AH209" s="89"/>
      <c r="AI209" s="89"/>
      <c r="AJ209" s="89"/>
      <c r="AK209" s="90"/>
    </row>
    <row r="210" spans="1:37" s="111" customFormat="1" x14ac:dyDescent="0.2">
      <c r="A210" s="63"/>
      <c r="B210" s="63"/>
      <c r="C210" s="102"/>
      <c r="D210" s="102"/>
      <c r="E210" s="102"/>
      <c r="F210" s="63"/>
      <c r="G210" s="265"/>
      <c r="H210" s="312">
        <v>95</v>
      </c>
      <c r="I210" s="312"/>
      <c r="J210" s="265" t="s">
        <v>290</v>
      </c>
      <c r="K210" s="265"/>
      <c r="L210" s="265"/>
      <c r="M210" s="265"/>
      <c r="N210" s="265"/>
      <c r="O210" s="265"/>
      <c r="P210" s="265"/>
      <c r="Q210" s="63"/>
      <c r="R210" s="63"/>
      <c r="S210" s="63"/>
      <c r="T210" s="63"/>
      <c r="U210" s="63"/>
      <c r="V210" s="63"/>
      <c r="W210" s="63"/>
      <c r="X210" s="63"/>
      <c r="Y210" s="63"/>
      <c r="Z210" s="97"/>
      <c r="AA210" s="97"/>
      <c r="AB210" s="63"/>
      <c r="AC210" s="63"/>
      <c r="AD210" s="63"/>
      <c r="AE210" s="63"/>
      <c r="AG210" s="89"/>
      <c r="AH210" s="90"/>
    </row>
    <row r="211" spans="1:37" s="111" customFormat="1" ht="15" x14ac:dyDescent="0.2">
      <c r="A211" s="63"/>
      <c r="B211" s="105" t="s">
        <v>291</v>
      </c>
      <c r="C211" s="102"/>
      <c r="D211" s="102"/>
      <c r="E211" s="102"/>
      <c r="F211" s="102"/>
      <c r="G211" s="314"/>
      <c r="H211" s="313">
        <f>27*12</f>
        <v>324</v>
      </c>
      <c r="I211" s="313"/>
      <c r="J211" s="314" t="s">
        <v>292</v>
      </c>
      <c r="K211" s="267"/>
      <c r="L211" s="267"/>
      <c r="M211" s="267"/>
      <c r="N211" s="314"/>
      <c r="O211" s="343"/>
      <c r="P211" s="343"/>
      <c r="Q211" s="64"/>
      <c r="R211" s="64"/>
      <c r="S211" s="64"/>
      <c r="T211" s="64"/>
      <c r="U211" s="64"/>
      <c r="V211" s="64"/>
      <c r="W211" s="64"/>
      <c r="X211" s="64"/>
      <c r="Y211" s="64"/>
      <c r="Z211" s="97"/>
      <c r="AA211" s="97"/>
      <c r="AB211" s="63"/>
      <c r="AC211" s="63"/>
      <c r="AD211" s="63"/>
      <c r="AE211" s="63"/>
      <c r="AG211" s="89"/>
      <c r="AH211" s="90"/>
    </row>
    <row r="212" spans="1:37" s="111" customFormat="1" ht="14.25" x14ac:dyDescent="0.25">
      <c r="A212" s="63"/>
      <c r="B212" s="105" t="s">
        <v>293</v>
      </c>
      <c r="C212" s="102"/>
      <c r="D212" s="102"/>
      <c r="E212" s="102"/>
      <c r="F212" s="106"/>
      <c r="G212" s="314"/>
      <c r="H212" s="289">
        <f>2.9482</f>
        <v>2.9481999999999999</v>
      </c>
      <c r="I212" s="289"/>
      <c r="J212" s="314" t="s">
        <v>105</v>
      </c>
      <c r="K212" s="267"/>
      <c r="L212" s="267"/>
      <c r="M212" s="267"/>
      <c r="N212" s="343"/>
      <c r="O212" s="343"/>
      <c r="P212" s="343"/>
      <c r="Q212" s="64"/>
      <c r="R212" s="64"/>
      <c r="S212" s="64"/>
      <c r="T212" s="64"/>
      <c r="U212" s="64"/>
      <c r="V212" s="64"/>
      <c r="W212" s="64"/>
      <c r="X212" s="64"/>
      <c r="Y212" s="64"/>
      <c r="Z212" s="97"/>
      <c r="AA212" s="97"/>
      <c r="AB212" s="63"/>
      <c r="AC212" s="63"/>
      <c r="AD212" s="63"/>
      <c r="AE212" s="63"/>
      <c r="AG212" s="89"/>
      <c r="AH212" s="90"/>
    </row>
    <row r="213" spans="1:37" s="111" customFormat="1" ht="14.25" x14ac:dyDescent="0.25">
      <c r="A213" s="63"/>
      <c r="B213" s="105" t="s">
        <v>294</v>
      </c>
      <c r="C213" s="102"/>
      <c r="D213" s="102"/>
      <c r="E213" s="102"/>
      <c r="F213" s="102"/>
      <c r="G213" s="314"/>
      <c r="H213" s="315">
        <f>L205</f>
        <v>0.37907999999999997</v>
      </c>
      <c r="I213" s="315"/>
      <c r="J213" s="314" t="s">
        <v>105</v>
      </c>
      <c r="K213" s="267"/>
      <c r="L213" s="267"/>
      <c r="M213" s="267"/>
      <c r="N213" s="314"/>
      <c r="O213" s="343"/>
      <c r="P213" s="343"/>
      <c r="Q213" s="64"/>
      <c r="R213" s="64"/>
      <c r="S213" s="64"/>
      <c r="T213" s="64"/>
      <c r="U213" s="64"/>
      <c r="V213" s="64"/>
      <c r="W213" s="64"/>
      <c r="X213" s="64"/>
      <c r="Y213" s="64"/>
      <c r="Z213" s="97"/>
      <c r="AA213" s="97"/>
      <c r="AB213" s="63"/>
      <c r="AC213" s="63"/>
      <c r="AD213" s="63"/>
      <c r="AE213" s="63"/>
      <c r="AG213" s="89"/>
      <c r="AH213" s="90"/>
    </row>
    <row r="214" spans="1:37" s="111" customFormat="1" x14ac:dyDescent="0.2">
      <c r="A214" s="63"/>
      <c r="B214" s="63"/>
      <c r="C214" s="63"/>
      <c r="D214" s="63"/>
      <c r="E214" s="63"/>
      <c r="F214" s="63"/>
      <c r="G214" s="265"/>
      <c r="H214" s="265"/>
      <c r="I214" s="265"/>
      <c r="J214" s="265"/>
      <c r="K214" s="265"/>
      <c r="L214" s="265"/>
      <c r="M214" s="265"/>
      <c r="N214" s="265"/>
      <c r="O214" s="265"/>
      <c r="P214" s="265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  <c r="AD214" s="63"/>
      <c r="AE214" s="63"/>
      <c r="AG214" s="89"/>
      <c r="AH214" s="90"/>
    </row>
    <row r="215" spans="1:37" s="111" customFormat="1" x14ac:dyDescent="0.2">
      <c r="A215" s="63"/>
      <c r="B215" s="63" t="s">
        <v>277</v>
      </c>
      <c r="C215" s="102"/>
      <c r="D215" s="102"/>
      <c r="E215" s="102"/>
      <c r="F215" s="106"/>
      <c r="G215" s="314"/>
      <c r="H215" s="280">
        <f>(H209/1000)*H211*H213/H212</f>
        <v>5.4157959432874296</v>
      </c>
      <c r="I215" s="280"/>
      <c r="J215" s="314" t="s">
        <v>295</v>
      </c>
      <c r="K215" s="267"/>
      <c r="L215" s="265"/>
      <c r="M215" s="265"/>
      <c r="N215" s="265"/>
      <c r="O215" s="265"/>
      <c r="P215" s="265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G215" s="89"/>
      <c r="AH215" s="90"/>
    </row>
    <row r="216" spans="1:37" s="111" customFormat="1" x14ac:dyDescent="0.2">
      <c r="A216" s="63"/>
      <c r="B216" s="63"/>
      <c r="C216" s="63"/>
      <c r="D216" s="63"/>
      <c r="E216" s="63"/>
      <c r="F216" s="63"/>
      <c r="G216" s="265"/>
      <c r="H216" s="265"/>
      <c r="I216" s="265"/>
      <c r="J216" s="265"/>
      <c r="K216" s="265"/>
      <c r="L216" s="265"/>
      <c r="M216" s="265"/>
      <c r="N216" s="265"/>
      <c r="O216" s="265"/>
      <c r="P216" s="265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63"/>
      <c r="AG216" s="89"/>
      <c r="AH216" s="142"/>
    </row>
    <row r="217" spans="1:37" s="111" customFormat="1" x14ac:dyDescent="0.2">
      <c r="A217" s="63"/>
      <c r="B217" s="63" t="s">
        <v>296</v>
      </c>
      <c r="C217" s="63"/>
      <c r="D217" s="63"/>
      <c r="E217" s="63"/>
      <c r="F217" s="63"/>
      <c r="G217" s="265"/>
      <c r="H217" s="265"/>
      <c r="I217" s="265"/>
      <c r="J217" s="265"/>
      <c r="K217" s="265"/>
      <c r="L217" s="265"/>
      <c r="M217" s="265"/>
      <c r="N217" s="265"/>
      <c r="O217" s="265"/>
      <c r="P217" s="265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G217" s="89"/>
      <c r="AH217" s="142"/>
    </row>
    <row r="218" spans="1:37" s="111" customFormat="1" x14ac:dyDescent="0.2">
      <c r="A218" s="63"/>
      <c r="B218" s="63"/>
      <c r="C218" s="63"/>
      <c r="D218" s="63"/>
      <c r="E218" s="63"/>
      <c r="F218" s="63"/>
      <c r="G218" s="265"/>
      <c r="H218" s="265"/>
      <c r="I218" s="265"/>
      <c r="J218" s="265"/>
      <c r="K218" s="265"/>
      <c r="L218" s="265"/>
      <c r="M218" s="265"/>
      <c r="N218" s="265"/>
      <c r="O218" s="265"/>
      <c r="P218" s="265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G218" s="89"/>
      <c r="AH218" s="142"/>
    </row>
    <row r="219" spans="1:37" s="111" customFormat="1" x14ac:dyDescent="0.2">
      <c r="A219" s="63"/>
      <c r="B219" s="201"/>
      <c r="C219" s="201"/>
      <c r="D219" s="201" t="s">
        <v>305</v>
      </c>
      <c r="E219" s="201"/>
      <c r="F219" s="201"/>
      <c r="G219" s="265"/>
      <c r="H219" s="265"/>
      <c r="I219" s="265"/>
      <c r="J219" s="265"/>
      <c r="K219" s="265"/>
      <c r="L219" s="265"/>
      <c r="M219" s="265"/>
      <c r="N219" s="265"/>
      <c r="O219" s="265"/>
      <c r="P219" s="265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</row>
    <row r="220" spans="1:37" s="111" customFormat="1" ht="12.75" customHeight="1" x14ac:dyDescent="0.25">
      <c r="A220" s="63"/>
      <c r="B220" s="201" t="s">
        <v>240</v>
      </c>
      <c r="C220" s="201"/>
      <c r="D220" s="200">
        <f>IF($I$184="No",$H$215,MAX(M191,$H$215))</f>
        <v>5.4157959432874296</v>
      </c>
      <c r="E220" s="200"/>
      <c r="F220" s="200"/>
      <c r="G220" s="265"/>
      <c r="H220" s="265" t="s">
        <v>445</v>
      </c>
      <c r="I220" s="344"/>
      <c r="J220" s="290"/>
      <c r="K220" s="345"/>
      <c r="L220" s="345"/>
      <c r="M220" s="290"/>
      <c r="N220" s="345"/>
      <c r="O220" s="345"/>
      <c r="P220" s="343"/>
      <c r="Q220" s="107"/>
      <c r="R220" s="84"/>
      <c r="S220" s="84"/>
      <c r="T220" s="95"/>
      <c r="U220" s="84"/>
      <c r="V220" s="84"/>
      <c r="W220" s="127"/>
      <c r="X220" s="64"/>
      <c r="Y220" s="64"/>
      <c r="Z220" s="63"/>
      <c r="AA220" s="63"/>
      <c r="AB220" s="63"/>
      <c r="AC220" s="63"/>
      <c r="AD220" s="63"/>
      <c r="AE220" s="63"/>
    </row>
    <row r="221" spans="1:37" s="111" customFormat="1" ht="12.75" customHeight="1" x14ac:dyDescent="0.25">
      <c r="A221" s="63"/>
      <c r="B221" s="201" t="s">
        <v>241</v>
      </c>
      <c r="C221" s="201"/>
      <c r="D221" s="200">
        <f t="shared" ref="D221:D224" si="12">IF($I$184="No",$H$215,MAX(M192,$H$215))</f>
        <v>5.4157959432874296</v>
      </c>
      <c r="E221" s="200"/>
      <c r="F221" s="200"/>
      <c r="G221" s="265"/>
      <c r="H221" s="265" t="s">
        <v>445</v>
      </c>
      <c r="I221" s="346"/>
      <c r="J221" s="290"/>
      <c r="K221" s="347"/>
      <c r="L221" s="347"/>
      <c r="M221" s="290"/>
      <c r="N221" s="347"/>
      <c r="O221" s="347"/>
      <c r="P221" s="348"/>
      <c r="Q221" s="143"/>
      <c r="R221" s="85"/>
      <c r="S221" s="85"/>
      <c r="T221" s="95"/>
      <c r="U221" s="85"/>
      <c r="V221" s="85"/>
      <c r="W221" s="127"/>
      <c r="X221" s="96"/>
      <c r="Y221" s="96"/>
      <c r="Z221" s="63"/>
      <c r="AA221" s="63"/>
      <c r="AB221" s="63"/>
      <c r="AC221" s="63"/>
      <c r="AD221" s="63"/>
      <c r="AE221" s="63"/>
    </row>
    <row r="222" spans="1:37" s="111" customFormat="1" x14ac:dyDescent="0.2">
      <c r="A222" s="63"/>
      <c r="B222" s="201" t="s">
        <v>242</v>
      </c>
      <c r="C222" s="201"/>
      <c r="D222" s="200">
        <f t="shared" si="12"/>
        <v>5.4157959432874296</v>
      </c>
      <c r="E222" s="200"/>
      <c r="F222" s="200"/>
      <c r="G222" s="265"/>
      <c r="H222" s="265" t="s">
        <v>445</v>
      </c>
      <c r="I222" s="265"/>
      <c r="J222" s="265"/>
      <c r="K222" s="265"/>
      <c r="L222" s="265"/>
      <c r="M222" s="265"/>
      <c r="N222" s="265"/>
      <c r="O222" s="265"/>
      <c r="P222" s="286"/>
      <c r="Q222" s="96"/>
      <c r="R222" s="92"/>
      <c r="S222" s="95"/>
      <c r="T222" s="92"/>
      <c r="U222" s="95"/>
      <c r="V222" s="94"/>
      <c r="W222" s="94"/>
      <c r="X222" s="64"/>
      <c r="Y222" s="64"/>
      <c r="Z222" s="63"/>
      <c r="AA222" s="63"/>
      <c r="AB222" s="63"/>
      <c r="AC222" s="63"/>
      <c r="AD222" s="63"/>
      <c r="AE222" s="63"/>
    </row>
    <row r="223" spans="1:37" s="111" customFormat="1" x14ac:dyDescent="0.2">
      <c r="A223" s="63"/>
      <c r="B223" s="201" t="s">
        <v>243</v>
      </c>
      <c r="C223" s="201"/>
      <c r="D223" s="200">
        <f t="shared" si="12"/>
        <v>5.4157959432874296</v>
      </c>
      <c r="E223" s="200"/>
      <c r="F223" s="200"/>
      <c r="G223" s="265"/>
      <c r="H223" s="265" t="s">
        <v>445</v>
      </c>
      <c r="I223" s="265"/>
      <c r="J223" s="265"/>
      <c r="K223" s="265"/>
      <c r="L223" s="265"/>
      <c r="M223" s="265"/>
      <c r="N223" s="283"/>
      <c r="O223" s="283"/>
      <c r="P223" s="291"/>
      <c r="Q223" s="94"/>
      <c r="R223" s="94"/>
      <c r="S223" s="95"/>
      <c r="T223" s="94"/>
      <c r="U223" s="94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</row>
    <row r="224" spans="1:37" s="111" customFormat="1" x14ac:dyDescent="0.2">
      <c r="A224" s="63"/>
      <c r="B224" s="201" t="s">
        <v>244</v>
      </c>
      <c r="C224" s="201"/>
      <c r="D224" s="200">
        <f t="shared" si="12"/>
        <v>5.4157959432874296</v>
      </c>
      <c r="E224" s="200"/>
      <c r="F224" s="200"/>
      <c r="G224" s="265"/>
      <c r="H224" s="265" t="s">
        <v>445</v>
      </c>
      <c r="I224" s="265"/>
      <c r="J224" s="265"/>
      <c r="K224" s="265"/>
      <c r="L224" s="265"/>
      <c r="M224" s="265"/>
      <c r="N224" s="267"/>
      <c r="O224" s="267"/>
      <c r="P224" s="291"/>
      <c r="Q224" s="107"/>
      <c r="R224" s="107"/>
      <c r="S224" s="95"/>
      <c r="T224" s="117"/>
      <c r="U224" s="117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</row>
    <row r="225" spans="1:31" s="111" customFormat="1" x14ac:dyDescent="0.2">
      <c r="A225" s="63"/>
      <c r="B225" s="63"/>
      <c r="C225" s="63"/>
      <c r="D225" s="63"/>
      <c r="E225" s="64"/>
      <c r="F225" s="63"/>
      <c r="G225" s="265"/>
      <c r="H225" s="267"/>
      <c r="I225" s="265"/>
      <c r="J225" s="265"/>
      <c r="K225" s="267"/>
      <c r="L225" s="265"/>
      <c r="M225" s="265"/>
      <c r="N225" s="267"/>
      <c r="O225" s="265"/>
      <c r="P225" s="265"/>
      <c r="Q225" s="63"/>
      <c r="R225" s="117"/>
      <c r="S225" s="117"/>
      <c r="T225" s="117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</row>
    <row r="226" spans="1:31" s="111" customFormat="1" x14ac:dyDescent="0.2">
      <c r="A226" s="63"/>
      <c r="B226" s="63"/>
      <c r="C226" s="63"/>
      <c r="D226" s="63"/>
      <c r="E226" s="64"/>
      <c r="F226" s="63"/>
      <c r="G226" s="265"/>
      <c r="H226" s="267"/>
      <c r="I226" s="265"/>
      <c r="J226" s="265"/>
      <c r="K226" s="267"/>
      <c r="L226" s="265"/>
      <c r="M226" s="265"/>
      <c r="N226" s="267"/>
      <c r="O226" s="265"/>
      <c r="P226" s="265"/>
      <c r="Q226" s="63"/>
      <c r="R226" s="117"/>
      <c r="S226" s="117"/>
      <c r="T226" s="117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</row>
    <row r="227" spans="1:31" s="111" customFormat="1" x14ac:dyDescent="0.2">
      <c r="A227" s="63"/>
      <c r="B227" s="91" t="s">
        <v>306</v>
      </c>
      <c r="C227" s="63"/>
      <c r="D227" s="63"/>
      <c r="E227" s="63"/>
      <c r="F227" s="63"/>
      <c r="G227" s="265"/>
      <c r="H227" s="265"/>
      <c r="I227" s="265"/>
      <c r="J227" s="265"/>
      <c r="K227" s="265"/>
      <c r="L227" s="265"/>
      <c r="M227" s="265"/>
      <c r="N227" s="265"/>
      <c r="O227" s="265"/>
      <c r="P227" s="265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  <c r="AD227" s="63"/>
      <c r="AE227" s="63"/>
    </row>
    <row r="228" spans="1:31" s="111" customFormat="1" x14ac:dyDescent="0.2">
      <c r="A228" s="63"/>
      <c r="B228" s="91"/>
      <c r="C228" s="63"/>
      <c r="D228" s="63"/>
      <c r="E228" s="63"/>
      <c r="F228" s="63"/>
      <c r="G228" s="265"/>
      <c r="H228" s="265"/>
      <c r="I228" s="265"/>
      <c r="J228" s="265"/>
      <c r="K228" s="265"/>
      <c r="L228" s="265"/>
      <c r="M228" s="265"/>
      <c r="N228" s="265"/>
      <c r="O228" s="265"/>
      <c r="P228" s="265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  <c r="AD228" s="63"/>
      <c r="AE228" s="63"/>
    </row>
    <row r="229" spans="1:31" s="111" customFormat="1" x14ac:dyDescent="0.2">
      <c r="A229" s="63"/>
      <c r="B229" s="109" t="s">
        <v>338</v>
      </c>
      <c r="C229" s="63"/>
      <c r="D229" s="63"/>
      <c r="E229" s="63"/>
      <c r="F229" s="63"/>
      <c r="G229" s="265"/>
      <c r="H229" s="265"/>
      <c r="I229" s="265"/>
      <c r="J229" s="265"/>
      <c r="K229" s="265"/>
      <c r="L229" s="265"/>
      <c r="M229" s="265"/>
      <c r="N229" s="265"/>
      <c r="O229" s="265"/>
      <c r="P229" s="265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</row>
    <row r="230" spans="1:31" s="111" customFormat="1" x14ac:dyDescent="0.2">
      <c r="A230" s="63"/>
      <c r="B230" s="63" t="s">
        <v>307</v>
      </c>
      <c r="C230" s="65"/>
      <c r="D230" s="63"/>
      <c r="E230" s="63"/>
      <c r="F230" s="63"/>
      <c r="G230" s="265"/>
      <c r="H230" s="279">
        <f>AI115-AI124-AI112</f>
        <v>12.836666666666588</v>
      </c>
      <c r="I230" s="279"/>
      <c r="J230" s="265" t="s">
        <v>7</v>
      </c>
      <c r="K230" s="265"/>
      <c r="L230" s="265"/>
      <c r="M230" s="265"/>
      <c r="N230" s="265"/>
      <c r="O230" s="265"/>
      <c r="P230" s="265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</row>
    <row r="231" spans="1:31" s="111" customFormat="1" x14ac:dyDescent="0.2">
      <c r="A231" s="63"/>
      <c r="B231" s="63" t="s">
        <v>315</v>
      </c>
      <c r="C231" s="63"/>
      <c r="D231" s="63"/>
      <c r="E231" s="63"/>
      <c r="F231" s="63"/>
      <c r="G231" s="265"/>
      <c r="H231" s="281">
        <f>120/1000</f>
        <v>0.12</v>
      </c>
      <c r="I231" s="281"/>
      <c r="J231" s="265" t="s">
        <v>316</v>
      </c>
      <c r="K231" s="265"/>
      <c r="L231" s="265"/>
      <c r="M231" s="265"/>
      <c r="N231" s="265"/>
      <c r="O231" s="265"/>
      <c r="P231" s="265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63"/>
    </row>
    <row r="232" spans="1:31" s="111" customFormat="1" x14ac:dyDescent="0.2">
      <c r="A232" s="63"/>
      <c r="B232" s="63" t="s">
        <v>308</v>
      </c>
      <c r="C232" s="63"/>
      <c r="D232" s="63"/>
      <c r="E232" s="63"/>
      <c r="F232" s="63"/>
      <c r="G232" s="265"/>
      <c r="H232" s="289">
        <v>28</v>
      </c>
      <c r="I232" s="289"/>
      <c r="J232" s="265" t="s">
        <v>309</v>
      </c>
      <c r="K232" s="265"/>
      <c r="L232" s="265"/>
      <c r="M232" s="265"/>
      <c r="N232" s="265"/>
      <c r="O232" s="265"/>
      <c r="P232" s="265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  <c r="AD232" s="63"/>
      <c r="AE232" s="63"/>
    </row>
    <row r="233" spans="1:31" s="111" customFormat="1" ht="14.25" x14ac:dyDescent="0.25">
      <c r="A233" s="63"/>
      <c r="B233" s="63" t="s">
        <v>310</v>
      </c>
      <c r="C233" s="63"/>
      <c r="D233" s="63"/>
      <c r="E233" s="63"/>
      <c r="F233" s="63"/>
      <c r="G233" s="265"/>
      <c r="H233" s="281">
        <f>TAN((45-H232/2)*PI()/180)^2</f>
        <v>0.36103348349818304</v>
      </c>
      <c r="I233" s="281"/>
      <c r="J233" s="265"/>
      <c r="K233" s="265"/>
      <c r="L233" s="265"/>
      <c r="M233" s="265"/>
      <c r="N233" s="265"/>
      <c r="O233" s="265"/>
      <c r="P233" s="265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63"/>
    </row>
    <row r="234" spans="1:31" s="111" customFormat="1" x14ac:dyDescent="0.2">
      <c r="A234" s="63"/>
      <c r="B234" s="63"/>
      <c r="C234" s="63"/>
      <c r="D234" s="63"/>
      <c r="E234" s="63"/>
      <c r="F234" s="63"/>
      <c r="G234" s="265"/>
      <c r="H234" s="265"/>
      <c r="I234" s="265"/>
      <c r="J234" s="265"/>
      <c r="K234" s="265"/>
      <c r="L234" s="265"/>
      <c r="M234" s="265"/>
      <c r="N234" s="265"/>
      <c r="O234" s="265"/>
      <c r="P234" s="265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63"/>
    </row>
    <row r="235" spans="1:31" s="111" customFormat="1" ht="14.25" x14ac:dyDescent="0.25">
      <c r="A235" s="63"/>
      <c r="B235" s="63"/>
      <c r="C235" s="63"/>
      <c r="D235" s="63"/>
      <c r="E235" s="63"/>
      <c r="F235" s="63"/>
      <c r="G235" s="265"/>
      <c r="H235" s="265"/>
      <c r="I235" s="265"/>
      <c r="J235" s="265"/>
      <c r="K235" s="285" t="s">
        <v>321</v>
      </c>
      <c r="L235" s="285"/>
      <c r="M235" s="265"/>
      <c r="N235" s="285" t="s">
        <v>62</v>
      </c>
      <c r="O235" s="285"/>
      <c r="P235" s="286"/>
      <c r="Q235" s="241" t="s">
        <v>311</v>
      </c>
      <c r="R235" s="241"/>
      <c r="S235" s="95"/>
      <c r="T235" s="92"/>
      <c r="U235" s="95"/>
      <c r="V235" s="94"/>
      <c r="W235" s="94"/>
      <c r="X235" s="63"/>
      <c r="Y235" s="63"/>
      <c r="Z235" s="63"/>
      <c r="AA235" s="63"/>
      <c r="AB235" s="63"/>
      <c r="AC235" s="63"/>
      <c r="AD235" s="63"/>
      <c r="AE235" s="63"/>
    </row>
    <row r="236" spans="1:31" s="111" customFormat="1" ht="14.25" x14ac:dyDescent="0.25">
      <c r="A236" s="63"/>
      <c r="B236" s="63" t="s">
        <v>312</v>
      </c>
      <c r="C236" s="92" t="s">
        <v>13</v>
      </c>
      <c r="D236" s="252" t="s">
        <v>322</v>
      </c>
      <c r="E236" s="252"/>
      <c r="F236" s="92" t="s">
        <v>13</v>
      </c>
      <c r="G236" s="265"/>
      <c r="H236" s="266">
        <f>1/2</f>
        <v>0.5</v>
      </c>
      <c r="I236" s="266"/>
      <c r="J236" s="290" t="s">
        <v>12</v>
      </c>
      <c r="K236" s="285">
        <f>H231</f>
        <v>0.12</v>
      </c>
      <c r="L236" s="285"/>
      <c r="M236" s="286" t="s">
        <v>12</v>
      </c>
      <c r="N236" s="266">
        <f>H230</f>
        <v>12.836666666666588</v>
      </c>
      <c r="O236" s="266"/>
      <c r="P236" s="291" t="s">
        <v>313</v>
      </c>
      <c r="Q236" s="241">
        <f>H233</f>
        <v>0.36103348349818304</v>
      </c>
      <c r="R236" s="241"/>
      <c r="S236" s="95" t="s">
        <v>13</v>
      </c>
      <c r="T236" s="241">
        <f>H236*K236*N236^2*Q236</f>
        <v>3.5694660853387807</v>
      </c>
      <c r="U236" s="241"/>
      <c r="V236" s="63" t="s">
        <v>314</v>
      </c>
      <c r="W236" s="94"/>
      <c r="X236" s="63"/>
      <c r="Y236" s="63"/>
      <c r="Z236" s="63"/>
      <c r="AA236" s="63"/>
      <c r="AB236" s="63"/>
      <c r="AC236" s="63"/>
      <c r="AD236" s="63"/>
      <c r="AE236" s="63"/>
    </row>
    <row r="237" spans="1:31" s="111" customFormat="1" x14ac:dyDescent="0.2">
      <c r="A237" s="63"/>
      <c r="B237" s="63"/>
      <c r="C237" s="63"/>
      <c r="D237" s="253">
        <v>2</v>
      </c>
      <c r="E237" s="253"/>
      <c r="F237" s="63"/>
      <c r="G237" s="265"/>
      <c r="H237" s="265"/>
      <c r="I237" s="265"/>
      <c r="J237" s="265"/>
      <c r="K237" s="265"/>
      <c r="L237" s="265"/>
      <c r="M237" s="265"/>
      <c r="N237" s="265"/>
      <c r="O237" s="265"/>
      <c r="P237" s="265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  <c r="AD237" s="63"/>
      <c r="AE237" s="63"/>
    </row>
    <row r="238" spans="1:31" s="111" customFormat="1" x14ac:dyDescent="0.2">
      <c r="A238" s="63"/>
      <c r="B238" s="63"/>
      <c r="C238" s="63"/>
      <c r="D238" s="92"/>
      <c r="E238" s="92"/>
      <c r="F238" s="63"/>
      <c r="G238" s="265"/>
      <c r="H238" s="282" t="s">
        <v>11</v>
      </c>
      <c r="I238" s="282"/>
      <c r="J238" s="265"/>
      <c r="K238" s="265"/>
      <c r="L238" s="265"/>
      <c r="M238" s="265"/>
      <c r="N238" s="265"/>
      <c r="O238" s="265"/>
      <c r="P238" s="265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  <c r="AE238" s="63"/>
    </row>
    <row r="239" spans="1:31" s="111" customFormat="1" x14ac:dyDescent="0.2">
      <c r="A239" s="63"/>
      <c r="B239" s="63"/>
      <c r="C239" s="95" t="s">
        <v>13</v>
      </c>
      <c r="D239" s="241">
        <f>T236</f>
        <v>3.5694660853387807</v>
      </c>
      <c r="E239" s="241"/>
      <c r="F239" s="63" t="s">
        <v>325</v>
      </c>
      <c r="G239" s="286" t="s">
        <v>12</v>
      </c>
      <c r="H239" s="266">
        <f>H52</f>
        <v>53.655999999999999</v>
      </c>
      <c r="I239" s="282"/>
      <c r="J239" s="286" t="s">
        <v>13</v>
      </c>
      <c r="K239" s="266">
        <f>D239*H239</f>
        <v>191.52327227493763</v>
      </c>
      <c r="L239" s="266"/>
      <c r="M239" s="265" t="s">
        <v>8</v>
      </c>
      <c r="N239" s="265"/>
      <c r="O239" s="265"/>
      <c r="P239" s="265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  <c r="AD239" s="63"/>
      <c r="AE239" s="63"/>
    </row>
    <row r="240" spans="1:31" s="111" customFormat="1" x14ac:dyDescent="0.2">
      <c r="A240" s="63"/>
      <c r="B240" s="63"/>
      <c r="C240" s="63"/>
      <c r="D240" s="92"/>
      <c r="E240" s="92"/>
      <c r="F240" s="63"/>
      <c r="G240" s="265"/>
      <c r="H240" s="265"/>
      <c r="I240" s="265"/>
      <c r="J240" s="265"/>
      <c r="K240" s="265"/>
      <c r="L240" s="265"/>
      <c r="M240" s="265"/>
      <c r="N240" s="265"/>
      <c r="O240" s="265"/>
      <c r="P240" s="265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</row>
    <row r="241" spans="1:31" s="111" customFormat="1" x14ac:dyDescent="0.2">
      <c r="A241" s="63"/>
      <c r="B241" s="63"/>
      <c r="C241" s="63"/>
      <c r="D241" s="63"/>
      <c r="E241" s="64"/>
      <c r="F241" s="63"/>
      <c r="G241" s="265"/>
      <c r="H241" s="282" t="s">
        <v>392</v>
      </c>
      <c r="I241" s="282"/>
      <c r="J241" s="282"/>
      <c r="K241" s="267"/>
      <c r="L241" s="265"/>
      <c r="M241" s="265"/>
      <c r="N241" s="267"/>
      <c r="O241" s="265"/>
      <c r="P241" s="265"/>
      <c r="Q241" s="63"/>
      <c r="R241" s="117"/>
      <c r="S241" s="117"/>
      <c r="T241" s="117"/>
      <c r="U241" s="63"/>
      <c r="V241" s="63"/>
      <c r="W241" s="63"/>
      <c r="X241" s="63"/>
      <c r="Y241" s="63"/>
      <c r="Z241" s="63"/>
      <c r="AA241" s="63"/>
      <c r="AB241" s="63"/>
      <c r="AC241" s="63"/>
      <c r="AD241" s="63"/>
      <c r="AE241" s="63"/>
    </row>
    <row r="242" spans="1:31" s="111" customFormat="1" ht="14.25" x14ac:dyDescent="0.25">
      <c r="A242" s="63"/>
      <c r="B242" s="63" t="s">
        <v>324</v>
      </c>
      <c r="C242" s="92" t="s">
        <v>13</v>
      </c>
      <c r="D242" s="191">
        <f>K239</f>
        <v>191.52327227493763</v>
      </c>
      <c r="E242" s="191"/>
      <c r="F242" s="63" t="s">
        <v>8</v>
      </c>
      <c r="G242" s="286" t="s">
        <v>12</v>
      </c>
      <c r="H242" s="266">
        <f>H230/3</f>
        <v>4.2788888888888623</v>
      </c>
      <c r="I242" s="266"/>
      <c r="J242" s="266"/>
      <c r="K242" s="286" t="s">
        <v>13</v>
      </c>
      <c r="L242" s="266">
        <f>D242*H242</f>
        <v>819.50680170086696</v>
      </c>
      <c r="M242" s="266"/>
      <c r="N242" s="265" t="s">
        <v>269</v>
      </c>
      <c r="O242" s="267"/>
      <c r="P242" s="265"/>
      <c r="Q242" s="63"/>
      <c r="R242" s="117"/>
      <c r="S242" s="117"/>
      <c r="T242" s="117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</row>
    <row r="243" spans="1:31" s="111" customFormat="1" x14ac:dyDescent="0.2">
      <c r="A243" s="63"/>
      <c r="B243" s="63"/>
      <c r="C243" s="63"/>
      <c r="D243" s="92"/>
      <c r="E243" s="92"/>
      <c r="F243" s="63"/>
      <c r="G243" s="265"/>
      <c r="H243" s="265"/>
      <c r="I243" s="265"/>
      <c r="J243" s="265"/>
      <c r="K243" s="265"/>
      <c r="L243" s="265"/>
      <c r="M243" s="265"/>
      <c r="N243" s="265"/>
      <c r="O243" s="265"/>
      <c r="P243" s="265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</row>
    <row r="244" spans="1:31" s="111" customFormat="1" x14ac:dyDescent="0.2">
      <c r="A244" s="63"/>
      <c r="B244" s="109" t="s">
        <v>339</v>
      </c>
      <c r="C244" s="63"/>
      <c r="D244" s="63"/>
      <c r="E244" s="63"/>
      <c r="F244" s="63"/>
      <c r="G244" s="265"/>
      <c r="H244" s="265"/>
      <c r="I244" s="265"/>
      <c r="J244" s="265"/>
      <c r="K244" s="265"/>
      <c r="L244" s="265"/>
      <c r="M244" s="265"/>
      <c r="N244" s="265"/>
      <c r="O244" s="265"/>
      <c r="P244" s="265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1:31" s="111" customFormat="1" x14ac:dyDescent="0.2">
      <c r="A245" s="63"/>
      <c r="B245" s="63" t="s">
        <v>307</v>
      </c>
      <c r="C245" s="65"/>
      <c r="D245" s="63"/>
      <c r="E245" s="63"/>
      <c r="F245" s="63"/>
      <c r="G245" s="265"/>
      <c r="H245" s="279">
        <f>AI114-AI112</f>
        <v>5.0299999999999727</v>
      </c>
      <c r="I245" s="279"/>
      <c r="J245" s="265" t="s">
        <v>7</v>
      </c>
      <c r="K245" s="265"/>
      <c r="L245" s="265"/>
      <c r="M245" s="265"/>
      <c r="N245" s="265"/>
      <c r="O245" s="265"/>
      <c r="P245" s="265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  <c r="AD245" s="63"/>
      <c r="AE245" s="63"/>
    </row>
    <row r="246" spans="1:31" s="111" customFormat="1" x14ac:dyDescent="0.2">
      <c r="A246" s="63"/>
      <c r="B246" s="63" t="s">
        <v>315</v>
      </c>
      <c r="C246" s="63"/>
      <c r="D246" s="63"/>
      <c r="E246" s="63"/>
      <c r="F246" s="63"/>
      <c r="G246" s="265"/>
      <c r="H246" s="281">
        <f>120/1000</f>
        <v>0.12</v>
      </c>
      <c r="I246" s="281"/>
      <c r="J246" s="265" t="s">
        <v>316</v>
      </c>
      <c r="K246" s="265"/>
      <c r="L246" s="265"/>
      <c r="M246" s="265"/>
      <c r="N246" s="265"/>
      <c r="O246" s="265"/>
      <c r="P246" s="265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  <c r="AD246" s="63"/>
      <c r="AE246" s="63"/>
    </row>
    <row r="247" spans="1:31" s="111" customFormat="1" x14ac:dyDescent="0.2">
      <c r="A247" s="63"/>
      <c r="B247" s="63" t="s">
        <v>308</v>
      </c>
      <c r="C247" s="63"/>
      <c r="D247" s="63"/>
      <c r="E247" s="63"/>
      <c r="F247" s="63"/>
      <c r="G247" s="265"/>
      <c r="H247" s="289">
        <v>28</v>
      </c>
      <c r="I247" s="289"/>
      <c r="J247" s="265" t="s">
        <v>309</v>
      </c>
      <c r="K247" s="265"/>
      <c r="L247" s="265"/>
      <c r="M247" s="265"/>
      <c r="N247" s="265"/>
      <c r="O247" s="265"/>
      <c r="P247" s="265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</row>
    <row r="248" spans="1:31" s="111" customFormat="1" ht="14.25" x14ac:dyDescent="0.25">
      <c r="A248" s="63"/>
      <c r="B248" s="63" t="s">
        <v>310</v>
      </c>
      <c r="C248" s="63"/>
      <c r="D248" s="63"/>
      <c r="E248" s="63"/>
      <c r="F248" s="63"/>
      <c r="G248" s="265"/>
      <c r="H248" s="281">
        <f>TAN((45-H247/2)*PI()/180)^2</f>
        <v>0.36103348349818304</v>
      </c>
      <c r="I248" s="281"/>
      <c r="J248" s="265"/>
      <c r="K248" s="265"/>
      <c r="L248" s="265"/>
      <c r="M248" s="265"/>
      <c r="N248" s="265"/>
      <c r="O248" s="265"/>
      <c r="P248" s="265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  <c r="AD248" s="63"/>
      <c r="AE248" s="63"/>
    </row>
    <row r="249" spans="1:31" s="111" customFormat="1" x14ac:dyDescent="0.2">
      <c r="A249" s="63"/>
      <c r="B249" s="63"/>
      <c r="C249" s="63"/>
      <c r="D249" s="63"/>
      <c r="E249" s="63"/>
      <c r="F249" s="63"/>
      <c r="G249" s="265"/>
      <c r="H249" s="265"/>
      <c r="I249" s="265"/>
      <c r="J249" s="265"/>
      <c r="K249" s="265"/>
      <c r="L249" s="265"/>
      <c r="M249" s="265"/>
      <c r="N249" s="265"/>
      <c r="O249" s="265"/>
      <c r="P249" s="265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  <c r="AD249" s="63"/>
      <c r="AE249" s="63"/>
    </row>
    <row r="250" spans="1:31" s="111" customFormat="1" ht="14.25" x14ac:dyDescent="0.25">
      <c r="A250" s="63"/>
      <c r="B250" s="63"/>
      <c r="C250" s="63"/>
      <c r="D250" s="63"/>
      <c r="E250" s="63"/>
      <c r="F250" s="63"/>
      <c r="G250" s="265"/>
      <c r="H250" s="265"/>
      <c r="I250" s="265"/>
      <c r="J250" s="265"/>
      <c r="K250" s="285" t="s">
        <v>321</v>
      </c>
      <c r="L250" s="285"/>
      <c r="M250" s="265"/>
      <c r="N250" s="285" t="s">
        <v>62</v>
      </c>
      <c r="O250" s="285"/>
      <c r="P250" s="286"/>
      <c r="Q250" s="241" t="s">
        <v>311</v>
      </c>
      <c r="R250" s="241"/>
      <c r="S250" s="95"/>
      <c r="T250" s="92"/>
      <c r="U250" s="95"/>
      <c r="V250" s="94"/>
      <c r="W250" s="94"/>
      <c r="X250" s="63"/>
      <c r="Y250" s="63"/>
      <c r="Z250" s="63"/>
      <c r="AA250" s="63"/>
      <c r="AB250" s="63"/>
      <c r="AC250" s="63"/>
      <c r="AD250" s="63"/>
      <c r="AE250" s="63"/>
    </row>
    <row r="251" spans="1:31" s="111" customFormat="1" ht="14.25" x14ac:dyDescent="0.25">
      <c r="A251" s="63"/>
      <c r="B251" s="63" t="s">
        <v>327</v>
      </c>
      <c r="C251" s="92" t="s">
        <v>13</v>
      </c>
      <c r="D251" s="252" t="s">
        <v>322</v>
      </c>
      <c r="E251" s="252"/>
      <c r="F251" s="92" t="s">
        <v>13</v>
      </c>
      <c r="G251" s="265"/>
      <c r="H251" s="266">
        <f>1/2</f>
        <v>0.5</v>
      </c>
      <c r="I251" s="266"/>
      <c r="J251" s="290" t="s">
        <v>12</v>
      </c>
      <c r="K251" s="285">
        <f>H246</f>
        <v>0.12</v>
      </c>
      <c r="L251" s="285"/>
      <c r="M251" s="286" t="s">
        <v>12</v>
      </c>
      <c r="N251" s="266">
        <f>H245</f>
        <v>5.0299999999999727</v>
      </c>
      <c r="O251" s="266"/>
      <c r="P251" s="291" t="s">
        <v>313</v>
      </c>
      <c r="Q251" s="241">
        <f>H248</f>
        <v>0.36103348349818304</v>
      </c>
      <c r="R251" s="241"/>
      <c r="S251" s="95" t="s">
        <v>13</v>
      </c>
      <c r="T251" s="241">
        <f>H251*K251*N251^2*Q251</f>
        <v>0.5480683237583448</v>
      </c>
      <c r="U251" s="241"/>
      <c r="V251" s="63" t="s">
        <v>314</v>
      </c>
      <c r="W251" s="94"/>
      <c r="X251" s="63"/>
      <c r="Y251" s="63"/>
      <c r="Z251" s="63"/>
      <c r="AA251" s="63"/>
      <c r="AB251" s="63"/>
      <c r="AC251" s="63"/>
      <c r="AD251" s="63"/>
      <c r="AE251" s="63"/>
    </row>
    <row r="252" spans="1:31" s="111" customFormat="1" x14ac:dyDescent="0.2">
      <c r="A252" s="63"/>
      <c r="B252" s="63"/>
      <c r="C252" s="63"/>
      <c r="D252" s="253">
        <v>2</v>
      </c>
      <c r="E252" s="253"/>
      <c r="F252" s="63"/>
      <c r="G252" s="265"/>
      <c r="H252" s="265"/>
      <c r="I252" s="265"/>
      <c r="J252" s="265"/>
      <c r="K252" s="265"/>
      <c r="L252" s="265"/>
      <c r="M252" s="265"/>
      <c r="N252" s="265"/>
      <c r="O252" s="265"/>
      <c r="P252" s="265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  <c r="AD252" s="63"/>
      <c r="AE252" s="63"/>
    </row>
    <row r="253" spans="1:31" s="111" customFormat="1" x14ac:dyDescent="0.2">
      <c r="A253" s="63"/>
      <c r="B253" s="63"/>
      <c r="C253" s="63"/>
      <c r="D253" s="92"/>
      <c r="E253" s="92"/>
      <c r="F253" s="63"/>
      <c r="G253" s="265"/>
      <c r="H253" s="282" t="s">
        <v>11</v>
      </c>
      <c r="I253" s="282"/>
      <c r="J253" s="265"/>
      <c r="K253" s="265"/>
      <c r="L253" s="265"/>
      <c r="M253" s="265"/>
      <c r="N253" s="265"/>
      <c r="O253" s="265"/>
      <c r="P253" s="265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  <c r="AD253" s="63"/>
      <c r="AE253" s="63"/>
    </row>
    <row r="254" spans="1:31" s="111" customFormat="1" x14ac:dyDescent="0.2">
      <c r="A254" s="63"/>
      <c r="B254" s="63"/>
      <c r="C254" s="95" t="s">
        <v>13</v>
      </c>
      <c r="D254" s="241">
        <f>T251</f>
        <v>0.5480683237583448</v>
      </c>
      <c r="E254" s="241"/>
      <c r="F254" s="63" t="s">
        <v>325</v>
      </c>
      <c r="G254" s="286" t="s">
        <v>12</v>
      </c>
      <c r="H254" s="266">
        <f>H239</f>
        <v>53.655999999999999</v>
      </c>
      <c r="I254" s="282"/>
      <c r="J254" s="286" t="s">
        <v>13</v>
      </c>
      <c r="K254" s="266">
        <f>D254*H254</f>
        <v>29.40715397957775</v>
      </c>
      <c r="L254" s="266"/>
      <c r="M254" s="265" t="s">
        <v>8</v>
      </c>
      <c r="N254" s="265"/>
      <c r="O254" s="265"/>
      <c r="P254" s="265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</row>
    <row r="255" spans="1:31" s="111" customFormat="1" x14ac:dyDescent="0.2">
      <c r="A255" s="63"/>
      <c r="B255" s="63"/>
      <c r="C255" s="95"/>
      <c r="D255" s="93"/>
      <c r="E255" s="93"/>
      <c r="F255" s="63"/>
      <c r="G255" s="286"/>
      <c r="H255" s="288"/>
      <c r="I255" s="291"/>
      <c r="J255" s="286"/>
      <c r="K255" s="288"/>
      <c r="L255" s="288"/>
      <c r="M255" s="265"/>
      <c r="N255" s="265"/>
      <c r="O255" s="265"/>
      <c r="P255" s="265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  <c r="AD255" s="63"/>
      <c r="AE255" s="63"/>
    </row>
    <row r="256" spans="1:31" s="111" customFormat="1" x14ac:dyDescent="0.2">
      <c r="A256" s="63"/>
      <c r="B256" s="63"/>
      <c r="C256" s="63"/>
      <c r="D256" s="63"/>
      <c r="E256" s="64"/>
      <c r="F256" s="63"/>
      <c r="G256" s="265"/>
      <c r="H256" s="282" t="s">
        <v>392</v>
      </c>
      <c r="I256" s="282"/>
      <c r="J256" s="282"/>
      <c r="K256" s="267"/>
      <c r="L256" s="265"/>
      <c r="M256" s="265"/>
      <c r="N256" s="267"/>
      <c r="O256" s="265"/>
      <c r="P256" s="265"/>
      <c r="Q256" s="63"/>
      <c r="R256" s="117"/>
      <c r="S256" s="117"/>
      <c r="T256" s="117"/>
      <c r="U256" s="63"/>
      <c r="V256" s="63"/>
      <c r="W256" s="63"/>
      <c r="X256" s="63"/>
      <c r="Y256" s="63"/>
      <c r="Z256" s="63"/>
      <c r="AA256" s="63"/>
      <c r="AB256" s="63"/>
      <c r="AC256" s="63"/>
      <c r="AD256" s="63"/>
      <c r="AE256" s="63"/>
    </row>
    <row r="257" spans="1:33" s="111" customFormat="1" ht="14.25" x14ac:dyDescent="0.25">
      <c r="A257" s="63"/>
      <c r="B257" s="63" t="s">
        <v>328</v>
      </c>
      <c r="C257" s="92" t="s">
        <v>13</v>
      </c>
      <c r="D257" s="191">
        <f>K254</f>
        <v>29.40715397957775</v>
      </c>
      <c r="E257" s="191"/>
      <c r="F257" s="63" t="s">
        <v>8</v>
      </c>
      <c r="G257" s="286" t="s">
        <v>12</v>
      </c>
      <c r="H257" s="266">
        <f>H245/3</f>
        <v>1.6766666666666576</v>
      </c>
      <c r="I257" s="266"/>
      <c r="J257" s="266"/>
      <c r="K257" s="286" t="s">
        <v>13</v>
      </c>
      <c r="L257" s="266">
        <f>D257*H257</f>
        <v>49.30599483909176</v>
      </c>
      <c r="M257" s="266"/>
      <c r="N257" s="265" t="s">
        <v>269</v>
      </c>
      <c r="O257" s="267"/>
      <c r="P257" s="265"/>
      <c r="Q257" s="63"/>
      <c r="R257" s="117"/>
      <c r="S257" s="117"/>
      <c r="T257" s="117"/>
      <c r="U257" s="63"/>
      <c r="V257" s="63"/>
      <c r="W257" s="63"/>
      <c r="X257" s="63"/>
      <c r="Y257" s="63"/>
      <c r="Z257" s="63"/>
      <c r="AA257" s="63"/>
      <c r="AB257" s="63"/>
      <c r="AC257" s="63"/>
      <c r="AD257" s="63"/>
      <c r="AE257" s="63"/>
    </row>
    <row r="258" spans="1:33" s="111" customFormat="1" ht="13.5" thickBot="1" x14ac:dyDescent="0.25">
      <c r="A258" s="63"/>
      <c r="B258" s="63"/>
      <c r="C258" s="95"/>
      <c r="D258" s="93"/>
      <c r="E258" s="93"/>
      <c r="F258" s="63"/>
      <c r="G258" s="286"/>
      <c r="H258" s="288"/>
      <c r="I258" s="291"/>
      <c r="J258" s="286"/>
      <c r="K258" s="288"/>
      <c r="L258" s="288"/>
      <c r="M258" s="265"/>
      <c r="N258" s="265"/>
      <c r="O258" s="265"/>
      <c r="P258" s="265"/>
      <c r="Q258" s="63"/>
      <c r="R258" s="63"/>
      <c r="S258" s="63"/>
      <c r="T258" s="63"/>
      <c r="U258" s="63"/>
      <c r="V258" s="63"/>
      <c r="W258" s="63"/>
      <c r="X258" s="63"/>
      <c r="Y258" s="63"/>
      <c r="Z258" s="63"/>
      <c r="AA258" s="63"/>
      <c r="AB258" s="63"/>
      <c r="AC258" s="63"/>
      <c r="AD258" s="63"/>
      <c r="AE258" s="63"/>
    </row>
    <row r="259" spans="1:33" s="111" customFormat="1" x14ac:dyDescent="0.2">
      <c r="A259" s="63"/>
      <c r="B259" s="144" t="s">
        <v>340</v>
      </c>
      <c r="C259" s="145"/>
      <c r="D259" s="146"/>
      <c r="E259" s="146"/>
      <c r="F259" s="147"/>
      <c r="G259" s="292"/>
      <c r="H259" s="293">
        <f>T236-T251</f>
        <v>3.0213977615804359</v>
      </c>
      <c r="I259" s="294"/>
      <c r="J259" s="295" t="s">
        <v>325</v>
      </c>
      <c r="K259" s="296" t="s">
        <v>436</v>
      </c>
      <c r="L259" s="295"/>
      <c r="M259" s="297"/>
      <c r="N259" s="297"/>
      <c r="O259" s="298"/>
      <c r="P259" s="265"/>
      <c r="Q259" s="63"/>
      <c r="R259" s="63"/>
      <c r="S259" s="63"/>
      <c r="T259" s="63"/>
      <c r="U259" s="63"/>
      <c r="V259" s="178"/>
      <c r="W259" s="178"/>
      <c r="X259" s="63"/>
      <c r="Y259" s="63"/>
      <c r="Z259" s="63"/>
      <c r="AA259" s="63"/>
      <c r="AB259" s="63"/>
      <c r="AC259" s="63"/>
      <c r="AD259" s="63"/>
      <c r="AE259" s="63"/>
    </row>
    <row r="260" spans="1:33" s="111" customFormat="1" ht="13.5" thickBot="1" x14ac:dyDescent="0.25">
      <c r="A260" s="63"/>
      <c r="B260" s="148" t="s">
        <v>341</v>
      </c>
      <c r="C260" s="149"/>
      <c r="D260" s="150"/>
      <c r="E260" s="150"/>
      <c r="F260" s="151"/>
      <c r="G260" s="299"/>
      <c r="H260" s="300">
        <f>L242-L257</f>
        <v>770.20080686177516</v>
      </c>
      <c r="I260" s="301"/>
      <c r="J260" s="302" t="s">
        <v>269</v>
      </c>
      <c r="K260" s="303" t="s">
        <v>437</v>
      </c>
      <c r="L260" s="302"/>
      <c r="M260" s="304"/>
      <c r="N260" s="304"/>
      <c r="O260" s="305"/>
      <c r="P260" s="265"/>
      <c r="Q260" s="63"/>
      <c r="R260" s="63"/>
      <c r="S260" s="63"/>
      <c r="T260" s="63"/>
      <c r="U260" s="63"/>
      <c r="V260" s="64"/>
      <c r="W260" s="64"/>
      <c r="X260" s="63"/>
      <c r="Y260" s="63"/>
      <c r="Z260" s="63"/>
      <c r="AA260" s="63"/>
      <c r="AB260" s="63"/>
      <c r="AC260" s="63"/>
      <c r="AD260" s="63"/>
      <c r="AE260" s="63"/>
    </row>
    <row r="261" spans="1:33" s="111" customFormat="1" x14ac:dyDescent="0.2">
      <c r="A261" s="63"/>
      <c r="B261" s="63"/>
      <c r="C261" s="95"/>
      <c r="D261" s="93"/>
      <c r="E261" s="93"/>
      <c r="F261" s="63"/>
      <c r="G261" s="286"/>
      <c r="H261" s="288"/>
      <c r="I261" s="291"/>
      <c r="J261" s="286"/>
      <c r="K261" s="288"/>
      <c r="L261" s="288"/>
      <c r="M261" s="265"/>
      <c r="N261" s="265"/>
      <c r="O261" s="265"/>
      <c r="P261" s="265"/>
      <c r="Q261" s="63"/>
      <c r="R261" s="63"/>
      <c r="S261" s="63"/>
      <c r="T261" s="63"/>
      <c r="U261" s="63"/>
      <c r="V261" s="63"/>
      <c r="W261" s="63"/>
      <c r="X261" s="63"/>
      <c r="Y261" s="63"/>
      <c r="Z261" s="63"/>
      <c r="AA261" s="63"/>
      <c r="AB261" s="63"/>
      <c r="AC261" s="63"/>
      <c r="AD261" s="63"/>
      <c r="AE261" s="63"/>
    </row>
    <row r="262" spans="1:33" s="111" customFormat="1" x14ac:dyDescent="0.2">
      <c r="A262" s="63"/>
      <c r="B262" s="63"/>
      <c r="C262" s="95"/>
      <c r="D262" s="93"/>
      <c r="E262" s="93"/>
      <c r="F262" s="63"/>
      <c r="G262" s="286"/>
      <c r="H262" s="288"/>
      <c r="I262" s="291"/>
      <c r="J262" s="286"/>
      <c r="K262" s="288"/>
      <c r="L262" s="288"/>
      <c r="M262" s="265"/>
      <c r="N262" s="265"/>
      <c r="O262" s="265"/>
      <c r="P262" s="265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  <c r="AD262" s="63"/>
      <c r="AE262" s="63"/>
    </row>
    <row r="263" spans="1:33" s="111" customFormat="1" hidden="1" x14ac:dyDescent="0.2">
      <c r="A263" s="63"/>
      <c r="B263" s="109" t="s">
        <v>342</v>
      </c>
      <c r="C263" s="63"/>
      <c r="D263" s="63"/>
      <c r="E263" s="64"/>
      <c r="F263" s="63"/>
      <c r="G263" s="265"/>
      <c r="H263" s="267"/>
      <c r="I263" s="265"/>
      <c r="J263" s="265"/>
      <c r="K263" s="267"/>
      <c r="L263" s="265"/>
      <c r="M263" s="265"/>
      <c r="N263" s="267"/>
      <c r="O263" s="265"/>
      <c r="P263" s="265"/>
      <c r="Q263" s="63"/>
      <c r="R263" s="117"/>
      <c r="S263" s="117"/>
      <c r="T263" s="117"/>
      <c r="U263" s="63"/>
      <c r="V263" s="63"/>
      <c r="W263" s="63"/>
      <c r="X263" s="63"/>
      <c r="Y263" s="63"/>
      <c r="Z263" s="63"/>
      <c r="AA263" s="63"/>
      <c r="AB263" s="63"/>
      <c r="AC263" s="63"/>
      <c r="AD263" s="63"/>
      <c r="AE263" s="63"/>
      <c r="AG263" s="111" t="s">
        <v>345</v>
      </c>
    </row>
    <row r="264" spans="1:33" s="111" customFormat="1" hidden="1" x14ac:dyDescent="0.2">
      <c r="A264" s="63"/>
      <c r="B264" s="63" t="s">
        <v>414</v>
      </c>
      <c r="C264" s="65"/>
      <c r="D264" s="63"/>
      <c r="E264" s="63"/>
      <c r="F264" s="63"/>
      <c r="G264" s="265"/>
      <c r="H264" s="279">
        <f>AI126-AI125-AI124-AI112</f>
        <v>13.366399999999999</v>
      </c>
      <c r="I264" s="279"/>
      <c r="J264" s="265" t="s">
        <v>7</v>
      </c>
      <c r="K264" s="265"/>
      <c r="L264" s="265"/>
      <c r="M264" s="265"/>
      <c r="N264" s="265"/>
      <c r="O264" s="265"/>
      <c r="P264" s="265"/>
      <c r="Q264" s="63"/>
      <c r="R264" s="63"/>
      <c r="S264" s="63"/>
      <c r="T264" s="63"/>
      <c r="U264" s="63"/>
      <c r="V264" s="63"/>
      <c r="W264" s="63"/>
      <c r="X264" s="63"/>
      <c r="Y264" s="63"/>
      <c r="Z264" s="63"/>
      <c r="AA264" s="63"/>
      <c r="AB264" s="63"/>
      <c r="AC264" s="63"/>
      <c r="AD264" s="63"/>
      <c r="AE264" s="63"/>
    </row>
    <row r="265" spans="1:33" s="111" customFormat="1" hidden="1" x14ac:dyDescent="0.2">
      <c r="A265" s="63"/>
      <c r="B265" s="63" t="s">
        <v>415</v>
      </c>
      <c r="C265" s="65"/>
      <c r="D265" s="63"/>
      <c r="E265" s="63"/>
      <c r="F265" s="63"/>
      <c r="G265" s="265"/>
      <c r="H265" s="279">
        <f>M104-(AI125+AI124)</f>
        <v>4.6168999999999993</v>
      </c>
      <c r="I265" s="279"/>
      <c r="J265" s="265" t="s">
        <v>7</v>
      </c>
      <c r="K265" s="265"/>
      <c r="L265" s="265"/>
      <c r="M265" s="265"/>
      <c r="N265" s="265"/>
      <c r="O265" s="265"/>
      <c r="P265" s="265"/>
      <c r="Q265" s="63"/>
      <c r="R265" s="63"/>
      <c r="S265" s="63"/>
      <c r="T265" s="63"/>
      <c r="U265" s="63"/>
      <c r="V265" s="63"/>
      <c r="W265" s="63"/>
      <c r="X265" s="63"/>
      <c r="Y265" s="63"/>
      <c r="Z265" s="63"/>
      <c r="AA265" s="63"/>
      <c r="AB265" s="63"/>
      <c r="AC265" s="63"/>
      <c r="AD265" s="63"/>
      <c r="AE265" s="63"/>
    </row>
    <row r="266" spans="1:33" s="111" customFormat="1" hidden="1" x14ac:dyDescent="0.2">
      <c r="A266" s="63"/>
      <c r="B266" s="63" t="s">
        <v>315</v>
      </c>
      <c r="C266" s="63"/>
      <c r="D266" s="63"/>
      <c r="E266" s="63"/>
      <c r="F266" s="63"/>
      <c r="G266" s="265"/>
      <c r="H266" s="281">
        <f>120/1000</f>
        <v>0.12</v>
      </c>
      <c r="I266" s="281"/>
      <c r="J266" s="265" t="s">
        <v>316</v>
      </c>
      <c r="K266" s="265"/>
      <c r="L266" s="265"/>
      <c r="M266" s="265"/>
      <c r="N266" s="265"/>
      <c r="O266" s="265"/>
      <c r="P266" s="265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</row>
    <row r="267" spans="1:33" s="111" customFormat="1" hidden="1" x14ac:dyDescent="0.2">
      <c r="A267" s="63"/>
      <c r="B267" s="63" t="s">
        <v>308</v>
      </c>
      <c r="C267" s="63"/>
      <c r="D267" s="63"/>
      <c r="E267" s="63"/>
      <c r="F267" s="63"/>
      <c r="G267" s="265"/>
      <c r="H267" s="289">
        <v>28</v>
      </c>
      <c r="I267" s="289"/>
      <c r="J267" s="265" t="s">
        <v>309</v>
      </c>
      <c r="K267" s="265"/>
      <c r="L267" s="265"/>
      <c r="M267" s="265"/>
      <c r="N267" s="265"/>
      <c r="O267" s="265"/>
      <c r="P267" s="265"/>
      <c r="Q267" s="63"/>
      <c r="R267" s="63"/>
      <c r="S267" s="63"/>
      <c r="T267" s="63"/>
      <c r="U267" s="63"/>
      <c r="V267" s="63"/>
      <c r="W267" s="63"/>
      <c r="X267" s="63"/>
      <c r="Y267" s="63"/>
      <c r="Z267" s="63"/>
      <c r="AA267" s="63"/>
      <c r="AB267" s="63"/>
      <c r="AC267" s="63"/>
      <c r="AD267" s="63"/>
      <c r="AE267" s="63"/>
    </row>
    <row r="268" spans="1:33" s="111" customFormat="1" ht="14.25" hidden="1" x14ac:dyDescent="0.25">
      <c r="A268" s="63"/>
      <c r="B268" s="63" t="s">
        <v>310</v>
      </c>
      <c r="C268" s="63"/>
      <c r="D268" s="63"/>
      <c r="E268" s="63"/>
      <c r="F268" s="63"/>
      <c r="G268" s="265"/>
      <c r="H268" s="281">
        <f>TAN((45-H267/2)*PI()/180)^2</f>
        <v>0.36103348349818304</v>
      </c>
      <c r="I268" s="281"/>
      <c r="J268" s="265"/>
      <c r="K268" s="265"/>
      <c r="L268" s="265"/>
      <c r="M268" s="265"/>
      <c r="N268" s="265"/>
      <c r="O268" s="265"/>
      <c r="P268" s="265"/>
      <c r="Q268" s="63"/>
      <c r="R268" s="63"/>
      <c r="S268" s="63"/>
      <c r="T268" s="63"/>
      <c r="U268" s="63"/>
      <c r="V268" s="63"/>
      <c r="W268" s="63"/>
      <c r="X268" s="63"/>
      <c r="Y268" s="63"/>
      <c r="Z268" s="63"/>
      <c r="AA268" s="63"/>
      <c r="AB268" s="63"/>
      <c r="AC268" s="63"/>
      <c r="AD268" s="63"/>
      <c r="AE268" s="63"/>
    </row>
    <row r="269" spans="1:33" s="111" customFormat="1" hidden="1" x14ac:dyDescent="0.2">
      <c r="A269" s="63"/>
      <c r="B269" s="63"/>
      <c r="C269" s="63"/>
      <c r="D269" s="63"/>
      <c r="E269" s="63"/>
      <c r="F269" s="63"/>
      <c r="G269" s="265"/>
      <c r="H269" s="265"/>
      <c r="I269" s="265"/>
      <c r="J269" s="265"/>
      <c r="K269" s="265"/>
      <c r="L269" s="265"/>
      <c r="M269" s="265"/>
      <c r="N269" s="265"/>
      <c r="O269" s="265"/>
      <c r="P269" s="265"/>
      <c r="Q269" s="63"/>
      <c r="R269" s="63"/>
      <c r="S269" s="63"/>
      <c r="T269" s="63"/>
      <c r="U269" s="63"/>
      <c r="V269" s="63"/>
      <c r="W269" s="63"/>
      <c r="X269" s="63"/>
      <c r="Y269" s="63"/>
      <c r="Z269" s="63"/>
      <c r="AA269" s="63"/>
      <c r="AB269" s="63"/>
      <c r="AC269" s="63"/>
      <c r="AD269" s="63"/>
      <c r="AE269" s="63"/>
    </row>
    <row r="270" spans="1:33" s="111" customFormat="1" ht="14.25" hidden="1" x14ac:dyDescent="0.25">
      <c r="A270" s="63"/>
      <c r="B270" s="63"/>
      <c r="C270" s="63"/>
      <c r="D270" s="63"/>
      <c r="E270" s="63"/>
      <c r="F270" s="63"/>
      <c r="G270" s="265"/>
      <c r="H270" s="265"/>
      <c r="I270" s="265"/>
      <c r="J270" s="265"/>
      <c r="K270" s="285" t="s">
        <v>321</v>
      </c>
      <c r="L270" s="285"/>
      <c r="M270" s="265"/>
      <c r="N270" s="285" t="s">
        <v>62</v>
      </c>
      <c r="O270" s="285"/>
      <c r="P270" s="286"/>
      <c r="Q270" s="241" t="s">
        <v>311</v>
      </c>
      <c r="R270" s="241"/>
      <c r="S270" s="95"/>
      <c r="T270" s="92"/>
      <c r="U270" s="95"/>
      <c r="V270" s="94"/>
      <c r="W270" s="94"/>
      <c r="X270" s="63"/>
      <c r="Y270" s="63"/>
      <c r="Z270" s="63"/>
      <c r="AA270" s="63"/>
      <c r="AB270" s="63"/>
      <c r="AC270" s="63"/>
      <c r="AD270" s="63"/>
      <c r="AE270" s="63"/>
    </row>
    <row r="271" spans="1:33" s="111" customFormat="1" ht="14.25" hidden="1" x14ac:dyDescent="0.25">
      <c r="A271" s="63"/>
      <c r="B271" s="63" t="s">
        <v>329</v>
      </c>
      <c r="C271" s="92" t="s">
        <v>13</v>
      </c>
      <c r="D271" s="188" t="s">
        <v>416</v>
      </c>
      <c r="E271" s="188"/>
      <c r="F271" s="188"/>
      <c r="G271" s="291" t="s">
        <v>13</v>
      </c>
      <c r="H271" s="266">
        <f>1/2</f>
        <v>0.5</v>
      </c>
      <c r="I271" s="266"/>
      <c r="J271" s="290" t="s">
        <v>12</v>
      </c>
      <c r="K271" s="285">
        <f>H266</f>
        <v>0.12</v>
      </c>
      <c r="L271" s="285"/>
      <c r="M271" s="286" t="s">
        <v>12</v>
      </c>
      <c r="N271" s="266">
        <f>H264</f>
        <v>13.366399999999999</v>
      </c>
      <c r="O271" s="266"/>
      <c r="P271" s="291" t="s">
        <v>313</v>
      </c>
      <c r="Q271" s="241">
        <f>H268</f>
        <v>0.36103348349818304</v>
      </c>
      <c r="R271" s="241"/>
      <c r="S271" s="95" t="s">
        <v>13</v>
      </c>
      <c r="T271" s="241">
        <f>H271*K271*N271^2*Q271</f>
        <v>3.870148587484489</v>
      </c>
      <c r="U271" s="241"/>
      <c r="V271" s="63" t="s">
        <v>325</v>
      </c>
      <c r="W271" s="94"/>
      <c r="X271" s="63"/>
      <c r="Y271" s="63"/>
      <c r="Z271" s="63"/>
      <c r="AA271" s="63"/>
      <c r="AB271" s="63"/>
      <c r="AC271" s="63"/>
      <c r="AD271" s="63"/>
      <c r="AE271" s="63"/>
    </row>
    <row r="272" spans="1:33" s="111" customFormat="1" ht="14.25" hidden="1" x14ac:dyDescent="0.25">
      <c r="A272" s="63"/>
      <c r="B272" s="63" t="s">
        <v>348</v>
      </c>
      <c r="C272" s="92" t="s">
        <v>13</v>
      </c>
      <c r="D272" s="188" t="s">
        <v>416</v>
      </c>
      <c r="E272" s="188"/>
      <c r="F272" s="188"/>
      <c r="G272" s="291" t="s">
        <v>13</v>
      </c>
      <c r="H272" s="266">
        <f>1/2</f>
        <v>0.5</v>
      </c>
      <c r="I272" s="266"/>
      <c r="J272" s="290" t="s">
        <v>12</v>
      </c>
      <c r="K272" s="285">
        <f>K271</f>
        <v>0.12</v>
      </c>
      <c r="L272" s="285"/>
      <c r="M272" s="286" t="s">
        <v>12</v>
      </c>
      <c r="N272" s="266">
        <f>H265</f>
        <v>4.6168999999999993</v>
      </c>
      <c r="O272" s="266"/>
      <c r="P272" s="291" t="s">
        <v>313</v>
      </c>
      <c r="Q272" s="241">
        <f>Q271</f>
        <v>0.36103348349818304</v>
      </c>
      <c r="R272" s="241"/>
      <c r="S272" s="95" t="s">
        <v>13</v>
      </c>
      <c r="T272" s="241">
        <f>H272*K272*N272^2*Q272</f>
        <v>0.4617423066965442</v>
      </c>
      <c r="U272" s="241"/>
      <c r="V272" s="63" t="s">
        <v>325</v>
      </c>
      <c r="W272" s="63"/>
      <c r="X272" s="63"/>
      <c r="Y272" s="63"/>
      <c r="Z272" s="63"/>
      <c r="AA272" s="63"/>
      <c r="AB272" s="63"/>
      <c r="AC272" s="63"/>
      <c r="AD272" s="63"/>
      <c r="AE272" s="63"/>
    </row>
    <row r="273" spans="1:33" s="111" customFormat="1" hidden="1" x14ac:dyDescent="0.2">
      <c r="A273" s="63"/>
      <c r="B273" s="63"/>
      <c r="C273" s="63"/>
      <c r="D273" s="92"/>
      <c r="E273" s="92"/>
      <c r="F273" s="63"/>
      <c r="G273" s="265"/>
      <c r="H273" s="265"/>
      <c r="I273" s="265"/>
      <c r="J273" s="265"/>
      <c r="K273" s="265"/>
      <c r="L273" s="265"/>
      <c r="M273" s="265"/>
      <c r="N273" s="265"/>
      <c r="O273" s="265"/>
      <c r="P273" s="265"/>
      <c r="Q273" s="63"/>
      <c r="R273" s="63"/>
      <c r="S273" s="63"/>
      <c r="T273" s="63"/>
      <c r="U273" s="63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</row>
    <row r="274" spans="1:33" s="111" customFormat="1" hidden="1" x14ac:dyDescent="0.2">
      <c r="A274" s="63"/>
      <c r="B274" s="63"/>
      <c r="C274" s="63"/>
      <c r="D274" s="92"/>
      <c r="E274" s="92"/>
      <c r="F274" s="63"/>
      <c r="G274" s="265"/>
      <c r="H274" s="282" t="s">
        <v>11</v>
      </c>
      <c r="I274" s="282"/>
      <c r="J274" s="265"/>
      <c r="K274" s="265"/>
      <c r="L274" s="265"/>
      <c r="M274" s="265"/>
      <c r="N274" s="265"/>
      <c r="O274" s="265"/>
      <c r="P274" s="265"/>
      <c r="Q274" s="63"/>
      <c r="R274" s="63"/>
      <c r="S274" s="63"/>
      <c r="T274" s="63"/>
      <c r="U274" s="6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</row>
    <row r="275" spans="1:33" s="111" customFormat="1" hidden="1" x14ac:dyDescent="0.2">
      <c r="A275" s="63"/>
      <c r="B275" s="63" t="s">
        <v>329</v>
      </c>
      <c r="C275" s="95" t="s">
        <v>13</v>
      </c>
      <c r="D275" s="241">
        <f>T271</f>
        <v>3.870148587484489</v>
      </c>
      <c r="E275" s="241"/>
      <c r="F275" s="63" t="s">
        <v>325</v>
      </c>
      <c r="G275" s="286" t="s">
        <v>12</v>
      </c>
      <c r="H275" s="266">
        <f>M96</f>
        <v>8.6539999999999999</v>
      </c>
      <c r="I275" s="282"/>
      <c r="J275" s="286" t="s">
        <v>13</v>
      </c>
      <c r="K275" s="266">
        <f>D275*H275</f>
        <v>33.492265876090769</v>
      </c>
      <c r="L275" s="266"/>
      <c r="M275" s="265" t="s">
        <v>8</v>
      </c>
      <c r="N275" s="265"/>
      <c r="O275" s="265"/>
      <c r="P275" s="265"/>
      <c r="Q275" s="63"/>
      <c r="R275" s="63"/>
      <c r="S275" s="63"/>
      <c r="T275" s="63"/>
      <c r="U275" s="63"/>
      <c r="V275" s="63"/>
      <c r="W275" s="63"/>
      <c r="X275" s="63"/>
      <c r="Y275" s="63"/>
      <c r="Z275" s="63"/>
      <c r="AA275" s="63"/>
      <c r="AB275" s="63"/>
      <c r="AC275" s="63"/>
      <c r="AD275" s="63"/>
      <c r="AE275" s="63"/>
    </row>
    <row r="276" spans="1:33" s="111" customFormat="1" hidden="1" x14ac:dyDescent="0.2">
      <c r="A276" s="63"/>
      <c r="B276" s="63" t="s">
        <v>348</v>
      </c>
      <c r="C276" s="95" t="s">
        <v>13</v>
      </c>
      <c r="D276" s="241">
        <f>T272</f>
        <v>0.4617423066965442</v>
      </c>
      <c r="E276" s="241"/>
      <c r="F276" s="63" t="s">
        <v>325</v>
      </c>
      <c r="G276" s="286" t="s">
        <v>12</v>
      </c>
      <c r="H276" s="266">
        <f>M102</f>
        <v>7.708333333333333</v>
      </c>
      <c r="I276" s="282"/>
      <c r="J276" s="286" t="s">
        <v>13</v>
      </c>
      <c r="K276" s="266">
        <f>D276*H276</f>
        <v>3.5592636141191947</v>
      </c>
      <c r="L276" s="266"/>
      <c r="M276" s="265" t="s">
        <v>8</v>
      </c>
      <c r="N276" s="265"/>
      <c r="O276" s="265"/>
      <c r="P276" s="265"/>
      <c r="Q276" s="63"/>
      <c r="R276" s="63"/>
      <c r="S276" s="63"/>
      <c r="T276" s="63"/>
      <c r="U276" s="63"/>
      <c r="V276" s="63"/>
      <c r="W276" s="63"/>
      <c r="X276" s="63"/>
      <c r="Y276" s="63"/>
      <c r="Z276" s="63"/>
      <c r="AA276" s="63"/>
      <c r="AB276" s="63"/>
      <c r="AC276" s="63"/>
      <c r="AD276" s="63"/>
      <c r="AE276" s="63"/>
    </row>
    <row r="277" spans="1:33" s="111" customFormat="1" hidden="1" x14ac:dyDescent="0.2">
      <c r="A277" s="63"/>
      <c r="B277" s="63"/>
      <c r="C277" s="63"/>
      <c r="D277" s="63"/>
      <c r="E277" s="64"/>
      <c r="F277" s="63"/>
      <c r="G277" s="265"/>
      <c r="H277" s="267"/>
      <c r="I277" s="265"/>
      <c r="J277" s="265"/>
      <c r="K277" s="267"/>
      <c r="L277" s="265"/>
      <c r="M277" s="265"/>
      <c r="N277" s="267"/>
      <c r="O277" s="265"/>
      <c r="P277" s="265"/>
      <c r="Q277" s="63"/>
      <c r="R277" s="117"/>
      <c r="S277" s="117"/>
      <c r="T277" s="117"/>
      <c r="U277" s="63"/>
      <c r="V277" s="63"/>
      <c r="W277" s="63"/>
      <c r="X277" s="63"/>
      <c r="Y277" s="63"/>
      <c r="Z277" s="63"/>
      <c r="AA277" s="63"/>
      <c r="AB277" s="63"/>
      <c r="AC277" s="63"/>
      <c r="AD277" s="63"/>
      <c r="AE277" s="63"/>
    </row>
    <row r="278" spans="1:33" s="111" customFormat="1" hidden="1" x14ac:dyDescent="0.2">
      <c r="A278" s="63"/>
      <c r="B278" s="63"/>
      <c r="C278" s="63"/>
      <c r="D278" s="63"/>
      <c r="E278" s="64"/>
      <c r="F278" s="63"/>
      <c r="G278" s="265"/>
      <c r="H278" s="282" t="s">
        <v>392</v>
      </c>
      <c r="I278" s="282"/>
      <c r="J278" s="282"/>
      <c r="K278" s="267"/>
      <c r="L278" s="265"/>
      <c r="M278" s="265"/>
      <c r="N278" s="267"/>
      <c r="O278" s="265"/>
      <c r="P278" s="265"/>
      <c r="Q278" s="63"/>
      <c r="R278" s="117"/>
      <c r="S278" s="117"/>
      <c r="T278" s="117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</row>
    <row r="279" spans="1:33" s="111" customFormat="1" ht="14.25" hidden="1" x14ac:dyDescent="0.25">
      <c r="A279" s="63"/>
      <c r="B279" s="63" t="s">
        <v>330</v>
      </c>
      <c r="C279" s="92" t="s">
        <v>13</v>
      </c>
      <c r="D279" s="191">
        <f>K275</f>
        <v>33.492265876090769</v>
      </c>
      <c r="E279" s="191"/>
      <c r="F279" s="63" t="s">
        <v>8</v>
      </c>
      <c r="G279" s="286" t="s">
        <v>12</v>
      </c>
      <c r="H279" s="266">
        <f>H264/3</f>
        <v>4.4554666666666662</v>
      </c>
      <c r="I279" s="266"/>
      <c r="J279" s="266"/>
      <c r="K279" s="286" t="s">
        <v>13</v>
      </c>
      <c r="L279" s="266">
        <f>D279*H279</f>
        <v>149.22367420205987</v>
      </c>
      <c r="M279" s="266"/>
      <c r="N279" s="265" t="s">
        <v>269</v>
      </c>
      <c r="O279" s="267"/>
      <c r="P279" s="265"/>
      <c r="Q279" s="63"/>
      <c r="R279" s="117"/>
      <c r="S279" s="117"/>
      <c r="T279" s="117"/>
      <c r="U279" s="6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</row>
    <row r="280" spans="1:33" s="111" customFormat="1" ht="14.25" hidden="1" x14ac:dyDescent="0.25">
      <c r="A280" s="63"/>
      <c r="B280" s="63" t="s">
        <v>349</v>
      </c>
      <c r="C280" s="92" t="s">
        <v>13</v>
      </c>
      <c r="D280" s="191">
        <f>K276</f>
        <v>3.5592636141191947</v>
      </c>
      <c r="E280" s="191"/>
      <c r="F280" s="63" t="s">
        <v>8</v>
      </c>
      <c r="G280" s="286" t="s">
        <v>12</v>
      </c>
      <c r="H280" s="266">
        <f>AI126-AI125-AI124-AI112-H265*2/3</f>
        <v>10.288466666666666</v>
      </c>
      <c r="I280" s="266"/>
      <c r="J280" s="266"/>
      <c r="K280" s="286" t="s">
        <v>13</v>
      </c>
      <c r="L280" s="266">
        <f>D280*H280</f>
        <v>36.619365051744865</v>
      </c>
      <c r="M280" s="266"/>
      <c r="N280" s="265" t="s">
        <v>269</v>
      </c>
      <c r="O280" s="267"/>
      <c r="P280" s="265"/>
      <c r="Q280" s="63"/>
      <c r="R280" s="117"/>
      <c r="S280" s="117"/>
      <c r="T280" s="117"/>
      <c r="U280" s="63"/>
      <c r="V280" s="63"/>
      <c r="W280" s="63"/>
      <c r="X280" s="63"/>
      <c r="Y280" s="63"/>
      <c r="Z280" s="63"/>
      <c r="AA280" s="63"/>
      <c r="AB280" s="63"/>
      <c r="AC280" s="63"/>
      <c r="AD280" s="63"/>
      <c r="AE280" s="63"/>
    </row>
    <row r="281" spans="1:33" s="111" customFormat="1" hidden="1" x14ac:dyDescent="0.2">
      <c r="A281" s="63"/>
      <c r="B281" s="63"/>
      <c r="C281" s="92"/>
      <c r="D281" s="96"/>
      <c r="E281" s="96"/>
      <c r="F281" s="63"/>
      <c r="G281" s="286"/>
      <c r="H281" s="288"/>
      <c r="I281" s="288"/>
      <c r="J281" s="286"/>
      <c r="K281" s="288"/>
      <c r="L281" s="288"/>
      <c r="M281" s="265"/>
      <c r="N281" s="267"/>
      <c r="O281" s="265"/>
      <c r="P281" s="265"/>
      <c r="Q281" s="63"/>
      <c r="R281" s="117"/>
      <c r="S281" s="117"/>
      <c r="T281" s="117"/>
      <c r="U281" s="63"/>
      <c r="V281" s="63"/>
      <c r="W281" s="63"/>
      <c r="X281" s="63"/>
      <c r="Y281" s="63"/>
      <c r="Z281" s="63"/>
      <c r="AA281" s="63"/>
      <c r="AB281" s="63"/>
      <c r="AC281" s="63"/>
      <c r="AD281" s="63"/>
      <c r="AE281" s="63"/>
    </row>
    <row r="282" spans="1:33" s="111" customFormat="1" hidden="1" x14ac:dyDescent="0.2">
      <c r="A282" s="63"/>
      <c r="B282" s="109" t="s">
        <v>343</v>
      </c>
      <c r="C282" s="63"/>
      <c r="D282" s="63"/>
      <c r="E282" s="64"/>
      <c r="F282" s="63"/>
      <c r="G282" s="265"/>
      <c r="H282" s="267"/>
      <c r="I282" s="265"/>
      <c r="J282" s="265"/>
      <c r="K282" s="267"/>
      <c r="L282" s="265"/>
      <c r="M282" s="265"/>
      <c r="N282" s="267"/>
      <c r="O282" s="265"/>
      <c r="P282" s="265"/>
      <c r="Q282" s="63"/>
      <c r="R282" s="117"/>
      <c r="S282" s="117"/>
      <c r="T282" s="117"/>
      <c r="U282" s="63"/>
      <c r="V282" s="63"/>
      <c r="W282" s="63"/>
      <c r="X282" s="63"/>
      <c r="Y282" s="63"/>
      <c r="Z282" s="63"/>
      <c r="AA282" s="63"/>
      <c r="AB282" s="63"/>
      <c r="AC282" s="63"/>
      <c r="AD282" s="63"/>
      <c r="AE282" s="63"/>
      <c r="AG282" s="111" t="s">
        <v>418</v>
      </c>
    </row>
    <row r="283" spans="1:33" s="111" customFormat="1" hidden="1" x14ac:dyDescent="0.2">
      <c r="A283" s="63"/>
      <c r="B283" s="63" t="s">
        <v>333</v>
      </c>
      <c r="C283" s="65"/>
      <c r="D283" s="63"/>
      <c r="E283" s="63"/>
      <c r="F283" s="63"/>
      <c r="G283" s="265"/>
      <c r="H283" s="279">
        <f>AI114-AI112+0.5*H53</f>
        <v>6.8633333333333058</v>
      </c>
      <c r="I283" s="279"/>
      <c r="J283" s="265" t="s">
        <v>7</v>
      </c>
      <c r="K283" s="265"/>
      <c r="L283" s="265"/>
      <c r="M283" s="265"/>
      <c r="N283" s="265"/>
      <c r="O283" s="265"/>
      <c r="P283" s="265"/>
      <c r="Q283" s="63"/>
      <c r="R283" s="63"/>
      <c r="S283" s="63"/>
      <c r="T283" s="63"/>
      <c r="U283" s="63"/>
      <c r="V283" s="63"/>
      <c r="W283" s="63"/>
      <c r="X283" s="63"/>
      <c r="Y283" s="63"/>
      <c r="Z283" s="63"/>
      <c r="AA283" s="63"/>
      <c r="AB283" s="63"/>
      <c r="AC283" s="63"/>
      <c r="AD283" s="63"/>
      <c r="AE283" s="63"/>
    </row>
    <row r="284" spans="1:33" s="111" customFormat="1" hidden="1" x14ac:dyDescent="0.2">
      <c r="A284" s="63"/>
      <c r="B284" s="63" t="s">
        <v>334</v>
      </c>
      <c r="C284" s="65"/>
      <c r="D284" s="63"/>
      <c r="E284" s="63"/>
      <c r="F284" s="63"/>
      <c r="G284" s="265"/>
      <c r="H284" s="279">
        <f>H283+0.5*H275</f>
        <v>11.190333333333307</v>
      </c>
      <c r="I284" s="279"/>
      <c r="J284" s="265" t="s">
        <v>7</v>
      </c>
      <c r="K284" s="265"/>
      <c r="L284" s="265"/>
      <c r="M284" s="265"/>
      <c r="N284" s="265"/>
      <c r="O284" s="265"/>
      <c r="P284" s="265"/>
      <c r="Q284" s="63"/>
      <c r="R284" s="63"/>
      <c r="S284" s="63"/>
      <c r="T284" s="63"/>
      <c r="U284" s="6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</row>
    <row r="285" spans="1:33" s="111" customFormat="1" hidden="1" x14ac:dyDescent="0.2">
      <c r="A285" s="63"/>
      <c r="B285" s="63" t="s">
        <v>315</v>
      </c>
      <c r="C285" s="63"/>
      <c r="D285" s="63"/>
      <c r="E285" s="63"/>
      <c r="F285" s="63"/>
      <c r="G285" s="265"/>
      <c r="H285" s="281">
        <f>120/1000</f>
        <v>0.12</v>
      </c>
      <c r="I285" s="281"/>
      <c r="J285" s="265" t="s">
        <v>316</v>
      </c>
      <c r="K285" s="265"/>
      <c r="L285" s="265"/>
      <c r="M285" s="265"/>
      <c r="N285" s="265"/>
      <c r="O285" s="265"/>
      <c r="P285" s="265"/>
      <c r="Q285" s="63"/>
      <c r="R285" s="63"/>
      <c r="S285" s="63"/>
      <c r="T285" s="63"/>
      <c r="U285" s="63"/>
      <c r="V285" s="63"/>
      <c r="W285" s="63"/>
      <c r="X285" s="63"/>
      <c r="Y285" s="63"/>
      <c r="Z285" s="63"/>
      <c r="AA285" s="63"/>
      <c r="AB285" s="63"/>
      <c r="AC285" s="63"/>
      <c r="AD285" s="63"/>
      <c r="AE285" s="63"/>
    </row>
    <row r="286" spans="1:33" s="111" customFormat="1" hidden="1" x14ac:dyDescent="0.2">
      <c r="A286" s="63"/>
      <c r="B286" s="63" t="s">
        <v>308</v>
      </c>
      <c r="C286" s="63"/>
      <c r="D286" s="63"/>
      <c r="E286" s="63"/>
      <c r="F286" s="63"/>
      <c r="G286" s="265"/>
      <c r="H286" s="289">
        <v>28</v>
      </c>
      <c r="I286" s="289"/>
      <c r="J286" s="265" t="s">
        <v>309</v>
      </c>
      <c r="K286" s="265"/>
      <c r="L286" s="265"/>
      <c r="M286" s="265"/>
      <c r="N286" s="265"/>
      <c r="O286" s="265"/>
      <c r="P286" s="265"/>
      <c r="Q286" s="63"/>
      <c r="R286" s="63"/>
      <c r="S286" s="63"/>
      <c r="T286" s="63"/>
      <c r="U286" s="63"/>
      <c r="V286" s="63"/>
      <c r="W286" s="63"/>
      <c r="X286" s="63"/>
      <c r="Y286" s="63"/>
      <c r="Z286" s="63"/>
      <c r="AA286" s="63"/>
      <c r="AB286" s="63"/>
      <c r="AC286" s="63"/>
      <c r="AD286" s="63"/>
      <c r="AE286" s="63"/>
    </row>
    <row r="287" spans="1:33" s="111" customFormat="1" ht="14.25" hidden="1" x14ac:dyDescent="0.25">
      <c r="A287" s="63"/>
      <c r="B287" s="63" t="s">
        <v>310</v>
      </c>
      <c r="C287" s="63"/>
      <c r="D287" s="63"/>
      <c r="E287" s="63"/>
      <c r="F287" s="63"/>
      <c r="G287" s="265"/>
      <c r="H287" s="281">
        <f>TAN((45-H286/2)*PI()/180)^2</f>
        <v>0.36103348349818304</v>
      </c>
      <c r="I287" s="281"/>
      <c r="J287" s="265"/>
      <c r="K287" s="265"/>
      <c r="L287" s="265"/>
      <c r="M287" s="265"/>
      <c r="N287" s="265"/>
      <c r="O287" s="265"/>
      <c r="P287" s="265"/>
      <c r="Q287" s="63"/>
      <c r="R287" s="63"/>
      <c r="S287" s="63"/>
      <c r="T287" s="63"/>
      <c r="U287" s="63"/>
      <c r="V287" s="63"/>
      <c r="W287" s="63"/>
      <c r="X287" s="63"/>
      <c r="Y287" s="63"/>
      <c r="Z287" s="63"/>
      <c r="AA287" s="63"/>
      <c r="AB287" s="63"/>
      <c r="AC287" s="63"/>
      <c r="AD287" s="63"/>
      <c r="AE287" s="63"/>
    </row>
    <row r="288" spans="1:33" s="111" customFormat="1" hidden="1" x14ac:dyDescent="0.2">
      <c r="A288" s="63"/>
      <c r="B288" s="63"/>
      <c r="C288" s="63"/>
      <c r="D288" s="63"/>
      <c r="E288" s="63"/>
      <c r="F288" s="63"/>
      <c r="G288" s="265"/>
      <c r="H288" s="265"/>
      <c r="I288" s="265"/>
      <c r="J288" s="265"/>
      <c r="K288" s="265"/>
      <c r="L288" s="265"/>
      <c r="M288" s="265"/>
      <c r="N288" s="265"/>
      <c r="O288" s="265"/>
      <c r="P288" s="265"/>
      <c r="Q288" s="63"/>
      <c r="R288" s="63"/>
      <c r="S288" s="63"/>
      <c r="T288" s="63"/>
      <c r="U288" s="63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</row>
    <row r="289" spans="1:31" s="111" customFormat="1" ht="14.25" hidden="1" x14ac:dyDescent="0.25">
      <c r="A289" s="63"/>
      <c r="B289" s="63"/>
      <c r="C289" s="63"/>
      <c r="D289" s="63"/>
      <c r="E289" s="63"/>
      <c r="F289" s="63"/>
      <c r="G289" s="265"/>
      <c r="H289" s="265"/>
      <c r="I289" s="265"/>
      <c r="J289" s="265"/>
      <c r="K289" s="285" t="s">
        <v>321</v>
      </c>
      <c r="L289" s="285"/>
      <c r="M289" s="265"/>
      <c r="N289" s="285" t="s">
        <v>344</v>
      </c>
      <c r="O289" s="285"/>
      <c r="P289" s="285"/>
      <c r="Q289" s="95"/>
      <c r="R289" s="241" t="s">
        <v>311</v>
      </c>
      <c r="S289" s="241"/>
      <c r="T289" s="95"/>
      <c r="U289" s="92"/>
      <c r="V289" s="95"/>
      <c r="W289" s="94"/>
      <c r="X289" s="63"/>
      <c r="Y289" s="63"/>
      <c r="Z289" s="63"/>
      <c r="AA289" s="63"/>
      <c r="AB289" s="63"/>
      <c r="AC289" s="63"/>
      <c r="AD289" s="63"/>
      <c r="AE289" s="63"/>
    </row>
    <row r="290" spans="1:31" s="111" customFormat="1" hidden="1" x14ac:dyDescent="0.2">
      <c r="A290" s="63"/>
      <c r="B290" s="63" t="s">
        <v>350</v>
      </c>
      <c r="C290" s="92" t="s">
        <v>13</v>
      </c>
      <c r="D290" s="188" t="s">
        <v>417</v>
      </c>
      <c r="E290" s="188"/>
      <c r="F290" s="188"/>
      <c r="G290" s="291" t="s">
        <v>13</v>
      </c>
      <c r="H290" s="266">
        <f>1/2</f>
        <v>0.5</v>
      </c>
      <c r="I290" s="266"/>
      <c r="J290" s="290" t="s">
        <v>12</v>
      </c>
      <c r="K290" s="285">
        <f>H285</f>
        <v>0.12</v>
      </c>
      <c r="L290" s="285"/>
      <c r="M290" s="286" t="s">
        <v>12</v>
      </c>
      <c r="N290" s="266">
        <f>AVERAGE(H283:I284)</f>
        <v>9.0268333333333057</v>
      </c>
      <c r="O290" s="266"/>
      <c r="P290" s="266"/>
      <c r="Q290" s="92" t="s">
        <v>313</v>
      </c>
      <c r="R290" s="241">
        <f>H287</f>
        <v>0.36103348349818304</v>
      </c>
      <c r="S290" s="241"/>
      <c r="T290" s="95" t="s">
        <v>13</v>
      </c>
      <c r="U290" s="241">
        <f>H290*K290*N290^2*R290</f>
        <v>1.7651010774011457</v>
      </c>
      <c r="V290" s="241"/>
      <c r="W290" s="63" t="s">
        <v>325</v>
      </c>
      <c r="X290" s="63"/>
      <c r="Y290" s="63"/>
      <c r="Z290" s="63"/>
      <c r="AA290" s="63"/>
      <c r="AB290" s="63"/>
      <c r="AC290" s="63"/>
      <c r="AD290" s="63"/>
      <c r="AE290" s="63"/>
    </row>
    <row r="291" spans="1:31" s="111" customFormat="1" hidden="1" x14ac:dyDescent="0.2">
      <c r="A291" s="63"/>
      <c r="B291" s="63"/>
      <c r="C291" s="63"/>
      <c r="D291" s="188"/>
      <c r="E291" s="188"/>
      <c r="F291" s="63"/>
      <c r="G291" s="265"/>
      <c r="H291" s="265"/>
      <c r="I291" s="265"/>
      <c r="J291" s="265"/>
      <c r="K291" s="265"/>
      <c r="L291" s="265"/>
      <c r="M291" s="265"/>
      <c r="N291" s="265"/>
      <c r="O291" s="265"/>
      <c r="P291" s="265"/>
      <c r="Q291" s="63"/>
      <c r="R291" s="63"/>
      <c r="S291" s="63"/>
      <c r="T291" s="63"/>
      <c r="U291" s="63"/>
      <c r="V291" s="63"/>
      <c r="W291" s="63"/>
      <c r="X291" s="63"/>
      <c r="Y291" s="63"/>
      <c r="Z291" s="63"/>
      <c r="AA291" s="63"/>
      <c r="AB291" s="63"/>
      <c r="AC291" s="63"/>
      <c r="AD291" s="63"/>
      <c r="AE291" s="63"/>
    </row>
    <row r="292" spans="1:31" s="111" customFormat="1" hidden="1" x14ac:dyDescent="0.2">
      <c r="A292" s="63"/>
      <c r="B292" s="63"/>
      <c r="C292" s="63"/>
      <c r="D292" s="92"/>
      <c r="E292" s="92"/>
      <c r="F292" s="63"/>
      <c r="G292" s="265"/>
      <c r="H292" s="282" t="s">
        <v>11</v>
      </c>
      <c r="I292" s="282"/>
      <c r="J292" s="265"/>
      <c r="K292" s="265"/>
      <c r="L292" s="265"/>
      <c r="M292" s="265"/>
      <c r="N292" s="265"/>
      <c r="O292" s="265"/>
      <c r="P292" s="265"/>
      <c r="Q292" s="63"/>
      <c r="R292" s="63"/>
      <c r="S292" s="63"/>
      <c r="T292" s="63"/>
      <c r="U292" s="63"/>
      <c r="V292" s="63"/>
      <c r="W292" s="63"/>
      <c r="X292" s="63"/>
      <c r="Y292" s="63"/>
      <c r="Z292" s="63"/>
      <c r="AA292" s="63"/>
      <c r="AB292" s="63"/>
      <c r="AC292" s="63"/>
      <c r="AD292" s="63"/>
      <c r="AE292" s="63"/>
    </row>
    <row r="293" spans="1:31" s="111" customFormat="1" hidden="1" x14ac:dyDescent="0.2">
      <c r="A293" s="63"/>
      <c r="B293" s="63"/>
      <c r="C293" s="95" t="s">
        <v>13</v>
      </c>
      <c r="D293" s="241">
        <f>U290</f>
        <v>1.7651010774011457</v>
      </c>
      <c r="E293" s="241"/>
      <c r="F293" s="63" t="s">
        <v>325</v>
      </c>
      <c r="G293" s="286" t="s">
        <v>12</v>
      </c>
      <c r="H293" s="266">
        <f>H275</f>
        <v>8.6539999999999999</v>
      </c>
      <c r="I293" s="282"/>
      <c r="J293" s="286" t="s">
        <v>13</v>
      </c>
      <c r="K293" s="266">
        <f>D293*H293</f>
        <v>15.275184723829515</v>
      </c>
      <c r="L293" s="266"/>
      <c r="M293" s="265" t="s">
        <v>8</v>
      </c>
      <c r="N293" s="265"/>
      <c r="O293" s="265"/>
      <c r="P293" s="265"/>
      <c r="Q293" s="63"/>
      <c r="R293" s="63"/>
      <c r="S293" s="63"/>
      <c r="T293" s="63"/>
      <c r="U293" s="63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</row>
    <row r="294" spans="1:31" s="111" customFormat="1" hidden="1" x14ac:dyDescent="0.2">
      <c r="A294" s="63"/>
      <c r="B294" s="63"/>
      <c r="C294" s="63"/>
      <c r="D294" s="63"/>
      <c r="E294" s="64"/>
      <c r="F294" s="63"/>
      <c r="G294" s="265"/>
      <c r="H294" s="267"/>
      <c r="I294" s="265"/>
      <c r="J294" s="265"/>
      <c r="K294" s="267"/>
      <c r="L294" s="265"/>
      <c r="M294" s="265"/>
      <c r="N294" s="267"/>
      <c r="O294" s="265"/>
      <c r="P294" s="265"/>
      <c r="Q294" s="63"/>
      <c r="R294" s="117"/>
      <c r="S294" s="117"/>
      <c r="T294" s="117"/>
      <c r="U294" s="6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</row>
    <row r="295" spans="1:31" s="111" customFormat="1" hidden="1" x14ac:dyDescent="0.2">
      <c r="A295" s="63"/>
      <c r="B295" s="63"/>
      <c r="C295" s="63"/>
      <c r="D295" s="63"/>
      <c r="E295" s="64"/>
      <c r="F295" s="63"/>
      <c r="G295" s="265"/>
      <c r="H295" s="282" t="s">
        <v>392</v>
      </c>
      <c r="I295" s="282"/>
      <c r="J295" s="282"/>
      <c r="K295" s="267"/>
      <c r="L295" s="265"/>
      <c r="M295" s="265"/>
      <c r="N295" s="267"/>
      <c r="O295" s="265"/>
      <c r="P295" s="265"/>
      <c r="Q295" s="63"/>
      <c r="R295" s="117"/>
      <c r="S295" s="117"/>
      <c r="T295" s="117"/>
      <c r="U295" s="63"/>
      <c r="V295" s="63"/>
      <c r="W295" s="63"/>
      <c r="X295" s="63"/>
      <c r="Y295" s="63"/>
      <c r="Z295" s="63"/>
      <c r="AA295" s="63"/>
      <c r="AB295" s="63"/>
      <c r="AC295" s="63"/>
      <c r="AD295" s="63"/>
      <c r="AE295" s="63"/>
    </row>
    <row r="296" spans="1:31" s="111" customFormat="1" ht="14.25" hidden="1" x14ac:dyDescent="0.25">
      <c r="A296" s="63"/>
      <c r="B296" s="63" t="s">
        <v>351</v>
      </c>
      <c r="C296" s="92" t="s">
        <v>13</v>
      </c>
      <c r="D296" s="191">
        <f>K293</f>
        <v>15.275184723829515</v>
      </c>
      <c r="E296" s="191"/>
      <c r="F296" s="63" t="s">
        <v>8</v>
      </c>
      <c r="G296" s="286" t="s">
        <v>12</v>
      </c>
      <c r="H296" s="266">
        <f>N290/3</f>
        <v>3.0089444444444351</v>
      </c>
      <c r="I296" s="266"/>
      <c r="J296" s="266"/>
      <c r="K296" s="286" t="s">
        <v>13</v>
      </c>
      <c r="L296" s="266">
        <f>D296*H296</f>
        <v>45.962182212629322</v>
      </c>
      <c r="M296" s="266"/>
      <c r="N296" s="265" t="s">
        <v>269</v>
      </c>
      <c r="O296" s="267"/>
      <c r="P296" s="265"/>
      <c r="Q296" s="63"/>
      <c r="R296" s="117"/>
      <c r="S296" s="117"/>
      <c r="T296" s="117"/>
      <c r="U296" s="63"/>
      <c r="V296" s="63"/>
      <c r="W296" s="63"/>
      <c r="X296" s="63"/>
      <c r="Y296" s="63"/>
      <c r="Z296" s="63"/>
      <c r="AA296" s="63"/>
      <c r="AB296" s="63"/>
      <c r="AC296" s="63"/>
      <c r="AD296" s="63"/>
      <c r="AE296" s="63"/>
    </row>
    <row r="297" spans="1:31" s="111" customFormat="1" hidden="1" x14ac:dyDescent="0.2">
      <c r="A297" s="63"/>
      <c r="B297" s="63"/>
      <c r="C297" s="92"/>
      <c r="D297" s="96"/>
      <c r="E297" s="96"/>
      <c r="F297" s="63"/>
      <c r="G297" s="286"/>
      <c r="H297" s="288"/>
      <c r="I297" s="288"/>
      <c r="J297" s="286"/>
      <c r="K297" s="288"/>
      <c r="L297" s="288"/>
      <c r="M297" s="265"/>
      <c r="N297" s="267"/>
      <c r="O297" s="265"/>
      <c r="P297" s="265"/>
      <c r="Q297" s="63"/>
      <c r="R297" s="117"/>
      <c r="S297" s="117"/>
      <c r="T297" s="117"/>
      <c r="U297" s="63"/>
      <c r="V297" s="63"/>
      <c r="W297" s="63"/>
      <c r="X297" s="63"/>
      <c r="Y297" s="63"/>
      <c r="Z297" s="63"/>
      <c r="AA297" s="63"/>
      <c r="AB297" s="63"/>
      <c r="AC297" s="63"/>
      <c r="AD297" s="63"/>
      <c r="AE297" s="63"/>
    </row>
    <row r="298" spans="1:31" s="111" customFormat="1" hidden="1" x14ac:dyDescent="0.2">
      <c r="A298" s="63"/>
      <c r="B298" s="109" t="s">
        <v>346</v>
      </c>
      <c r="C298" s="63"/>
      <c r="D298" s="63"/>
      <c r="E298" s="64"/>
      <c r="F298" s="63"/>
      <c r="G298" s="265"/>
      <c r="H298" s="267"/>
      <c r="I298" s="265"/>
      <c r="J298" s="265"/>
      <c r="K298" s="267"/>
      <c r="L298" s="265"/>
      <c r="M298" s="265"/>
      <c r="N298" s="267"/>
      <c r="O298" s="265"/>
      <c r="P298" s="265"/>
      <c r="Q298" s="63"/>
      <c r="R298" s="117"/>
      <c r="S298" s="117"/>
      <c r="T298" s="117"/>
      <c r="U298" s="63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</row>
    <row r="299" spans="1:31" s="111" customFormat="1" hidden="1" x14ac:dyDescent="0.2">
      <c r="A299" s="63"/>
      <c r="B299" s="63" t="s">
        <v>414</v>
      </c>
      <c r="C299" s="65"/>
      <c r="D299" s="63"/>
      <c r="E299" s="63"/>
      <c r="F299" s="63"/>
      <c r="G299" s="265"/>
      <c r="H299" s="279">
        <f>AI127-AI125-AI124-AI112</f>
        <v>13.276399999999967</v>
      </c>
      <c r="I299" s="279"/>
      <c r="J299" s="265" t="s">
        <v>7</v>
      </c>
      <c r="K299" s="265"/>
      <c r="L299" s="265"/>
      <c r="M299" s="265"/>
      <c r="N299" s="265"/>
      <c r="O299" s="265"/>
      <c r="P299" s="265"/>
      <c r="Q299" s="63"/>
      <c r="R299" s="63"/>
      <c r="S299" s="63"/>
      <c r="T299" s="63"/>
      <c r="U299" s="6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</row>
    <row r="300" spans="1:31" s="111" customFormat="1" hidden="1" x14ac:dyDescent="0.2">
      <c r="A300" s="63"/>
      <c r="B300" s="63" t="s">
        <v>415</v>
      </c>
      <c r="C300" s="65"/>
      <c r="D300" s="63"/>
      <c r="E300" s="63"/>
      <c r="F300" s="63"/>
      <c r="G300" s="265"/>
      <c r="H300" s="279">
        <f>M129-(AI125+AI124)</f>
        <v>4.4157333333333337</v>
      </c>
      <c r="I300" s="279"/>
      <c r="J300" s="265" t="s">
        <v>7</v>
      </c>
      <c r="K300" s="265"/>
      <c r="L300" s="265"/>
      <c r="M300" s="265"/>
      <c r="N300" s="265"/>
      <c r="O300" s="265"/>
      <c r="P300" s="265"/>
      <c r="Q300" s="63"/>
      <c r="R300" s="63"/>
      <c r="S300" s="63"/>
      <c r="T300" s="63"/>
      <c r="U300" s="63"/>
      <c r="V300" s="63"/>
      <c r="W300" s="63"/>
      <c r="X300" s="63"/>
      <c r="Y300" s="63"/>
      <c r="Z300" s="63"/>
      <c r="AA300" s="63"/>
      <c r="AB300" s="63"/>
      <c r="AC300" s="63"/>
      <c r="AD300" s="63"/>
      <c r="AE300" s="63"/>
    </row>
    <row r="301" spans="1:31" s="111" customFormat="1" hidden="1" x14ac:dyDescent="0.2">
      <c r="A301" s="63"/>
      <c r="B301" s="63" t="s">
        <v>315</v>
      </c>
      <c r="C301" s="63"/>
      <c r="D301" s="63"/>
      <c r="E301" s="63"/>
      <c r="F301" s="63"/>
      <c r="G301" s="265"/>
      <c r="H301" s="281">
        <f>120/1000</f>
        <v>0.12</v>
      </c>
      <c r="I301" s="281"/>
      <c r="J301" s="265" t="s">
        <v>316</v>
      </c>
      <c r="K301" s="265"/>
      <c r="L301" s="265"/>
      <c r="M301" s="265"/>
      <c r="N301" s="265"/>
      <c r="O301" s="265"/>
      <c r="P301" s="265"/>
      <c r="Q301" s="63"/>
      <c r="R301" s="63"/>
      <c r="S301" s="63"/>
      <c r="T301" s="63"/>
      <c r="U301" s="63"/>
      <c r="V301" s="63"/>
      <c r="W301" s="63"/>
      <c r="X301" s="63"/>
      <c r="Y301" s="63"/>
      <c r="Z301" s="63"/>
      <c r="AA301" s="63"/>
      <c r="AB301" s="63"/>
      <c r="AC301" s="63"/>
      <c r="AD301" s="63"/>
      <c r="AE301" s="63"/>
    </row>
    <row r="302" spans="1:31" s="111" customFormat="1" hidden="1" x14ac:dyDescent="0.2">
      <c r="A302" s="63"/>
      <c r="B302" s="63" t="s">
        <v>308</v>
      </c>
      <c r="C302" s="63"/>
      <c r="D302" s="63"/>
      <c r="E302" s="63"/>
      <c r="F302" s="63"/>
      <c r="G302" s="265"/>
      <c r="H302" s="289">
        <v>28</v>
      </c>
      <c r="I302" s="289"/>
      <c r="J302" s="265" t="s">
        <v>309</v>
      </c>
      <c r="K302" s="265"/>
      <c r="L302" s="265"/>
      <c r="M302" s="265"/>
      <c r="N302" s="265"/>
      <c r="O302" s="265"/>
      <c r="P302" s="265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</row>
    <row r="303" spans="1:31" s="111" customFormat="1" ht="14.25" hidden="1" x14ac:dyDescent="0.25">
      <c r="A303" s="63"/>
      <c r="B303" s="63" t="s">
        <v>310</v>
      </c>
      <c r="C303" s="63"/>
      <c r="D303" s="63"/>
      <c r="E303" s="63"/>
      <c r="F303" s="63"/>
      <c r="G303" s="265"/>
      <c r="H303" s="281">
        <f>TAN((45-H302/2)*PI()/180)^2</f>
        <v>0.36103348349818304</v>
      </c>
      <c r="I303" s="281"/>
      <c r="J303" s="265"/>
      <c r="K303" s="265"/>
      <c r="L303" s="265"/>
      <c r="M303" s="265"/>
      <c r="N303" s="265"/>
      <c r="O303" s="265"/>
      <c r="P303" s="265"/>
      <c r="Q303" s="63"/>
      <c r="R303" s="63"/>
      <c r="S303" s="63"/>
      <c r="T303" s="63"/>
      <c r="U303" s="63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</row>
    <row r="304" spans="1:31" s="111" customFormat="1" hidden="1" x14ac:dyDescent="0.2">
      <c r="A304" s="63"/>
      <c r="B304" s="63"/>
      <c r="C304" s="63"/>
      <c r="D304" s="63"/>
      <c r="E304" s="63"/>
      <c r="F304" s="63"/>
      <c r="G304" s="265"/>
      <c r="H304" s="265"/>
      <c r="I304" s="265"/>
      <c r="J304" s="265"/>
      <c r="K304" s="265"/>
      <c r="L304" s="265"/>
      <c r="M304" s="265"/>
      <c r="N304" s="265"/>
      <c r="O304" s="265"/>
      <c r="P304" s="265"/>
      <c r="Q304" s="63"/>
      <c r="R304" s="63"/>
      <c r="S304" s="63"/>
      <c r="T304" s="63"/>
      <c r="U304" s="6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</row>
    <row r="305" spans="1:33" s="111" customFormat="1" ht="14.25" hidden="1" x14ac:dyDescent="0.25">
      <c r="A305" s="63"/>
      <c r="B305" s="63"/>
      <c r="C305" s="63"/>
      <c r="D305" s="63"/>
      <c r="E305" s="63"/>
      <c r="F305" s="63"/>
      <c r="G305" s="265"/>
      <c r="H305" s="265"/>
      <c r="I305" s="265"/>
      <c r="J305" s="265"/>
      <c r="K305" s="285" t="s">
        <v>321</v>
      </c>
      <c r="L305" s="285"/>
      <c r="M305" s="265"/>
      <c r="N305" s="285" t="s">
        <v>62</v>
      </c>
      <c r="O305" s="285"/>
      <c r="P305" s="286"/>
      <c r="Q305" s="241" t="s">
        <v>311</v>
      </c>
      <c r="R305" s="241"/>
      <c r="S305" s="95"/>
      <c r="T305" s="92"/>
      <c r="U305" s="95"/>
      <c r="V305" s="94"/>
      <c r="W305" s="94"/>
      <c r="X305" s="63"/>
      <c r="Y305" s="63"/>
      <c r="Z305" s="63"/>
      <c r="AA305" s="63"/>
      <c r="AB305" s="63"/>
      <c r="AC305" s="63"/>
      <c r="AD305" s="63"/>
      <c r="AE305" s="63"/>
    </row>
    <row r="306" spans="1:33" s="111" customFormat="1" hidden="1" x14ac:dyDescent="0.2">
      <c r="A306" s="63"/>
      <c r="B306" s="63" t="s">
        <v>352</v>
      </c>
      <c r="C306" s="92" t="s">
        <v>13</v>
      </c>
      <c r="D306" s="188" t="s">
        <v>417</v>
      </c>
      <c r="E306" s="188"/>
      <c r="F306" s="188"/>
      <c r="G306" s="291" t="s">
        <v>13</v>
      </c>
      <c r="H306" s="266">
        <f>1/2</f>
        <v>0.5</v>
      </c>
      <c r="I306" s="266"/>
      <c r="J306" s="290" t="s">
        <v>12</v>
      </c>
      <c r="K306" s="285">
        <f>H301</f>
        <v>0.12</v>
      </c>
      <c r="L306" s="285"/>
      <c r="M306" s="286" t="s">
        <v>12</v>
      </c>
      <c r="N306" s="266">
        <f>H299</f>
        <v>13.276399999999967</v>
      </c>
      <c r="O306" s="266"/>
      <c r="P306" s="291" t="s">
        <v>313</v>
      </c>
      <c r="Q306" s="241">
        <f>H303</f>
        <v>0.36103348349818304</v>
      </c>
      <c r="R306" s="241"/>
      <c r="S306" s="95" t="s">
        <v>13</v>
      </c>
      <c r="T306" s="241">
        <f>H306*K306*N306^2*Q306</f>
        <v>3.8182062958560858</v>
      </c>
      <c r="U306" s="241"/>
      <c r="V306" s="63" t="s">
        <v>325</v>
      </c>
      <c r="W306" s="94"/>
      <c r="X306" s="63"/>
      <c r="Y306" s="63"/>
      <c r="Z306" s="63"/>
      <c r="AA306" s="63"/>
      <c r="AB306" s="63"/>
      <c r="AC306" s="63"/>
      <c r="AD306" s="63"/>
      <c r="AE306" s="63"/>
    </row>
    <row r="307" spans="1:33" s="111" customFormat="1" hidden="1" x14ac:dyDescent="0.2">
      <c r="A307" s="63"/>
      <c r="B307" s="63" t="s">
        <v>419</v>
      </c>
      <c r="C307" s="92" t="s">
        <v>13</v>
      </c>
      <c r="D307" s="188" t="s">
        <v>417</v>
      </c>
      <c r="E307" s="188"/>
      <c r="F307" s="188"/>
      <c r="G307" s="291" t="s">
        <v>13</v>
      </c>
      <c r="H307" s="266">
        <f>1/2</f>
        <v>0.5</v>
      </c>
      <c r="I307" s="266"/>
      <c r="J307" s="290" t="s">
        <v>12</v>
      </c>
      <c r="K307" s="285">
        <f>H301</f>
        <v>0.12</v>
      </c>
      <c r="L307" s="285"/>
      <c r="M307" s="286" t="s">
        <v>12</v>
      </c>
      <c r="N307" s="266">
        <f>H300</f>
        <v>4.4157333333333337</v>
      </c>
      <c r="O307" s="266"/>
      <c r="P307" s="291" t="s">
        <v>313</v>
      </c>
      <c r="Q307" s="241">
        <f>H303</f>
        <v>0.36103348349818304</v>
      </c>
      <c r="R307" s="241"/>
      <c r="S307" s="95" t="s">
        <v>13</v>
      </c>
      <c r="T307" s="241">
        <f>H307*K307*N307^2*Q307</f>
        <v>0.4223810339511781</v>
      </c>
      <c r="U307" s="241"/>
      <c r="V307" s="63" t="s">
        <v>325</v>
      </c>
      <c r="W307" s="94"/>
      <c r="X307" s="63"/>
      <c r="Y307" s="63"/>
      <c r="Z307" s="63"/>
      <c r="AA307" s="63"/>
      <c r="AB307" s="63"/>
      <c r="AC307" s="63"/>
      <c r="AD307" s="63"/>
      <c r="AE307" s="63"/>
    </row>
    <row r="308" spans="1:33" s="111" customFormat="1" hidden="1" x14ac:dyDescent="0.2">
      <c r="A308" s="63"/>
      <c r="B308" s="63"/>
      <c r="C308" s="63"/>
      <c r="D308" s="188"/>
      <c r="E308" s="188"/>
      <c r="F308" s="63"/>
      <c r="G308" s="265"/>
      <c r="H308" s="265"/>
      <c r="I308" s="265"/>
      <c r="J308" s="265"/>
      <c r="K308" s="265"/>
      <c r="L308" s="265"/>
      <c r="M308" s="265"/>
      <c r="N308" s="265"/>
      <c r="O308" s="265"/>
      <c r="P308" s="265"/>
      <c r="Q308" s="63"/>
      <c r="R308" s="63"/>
      <c r="S308" s="63"/>
      <c r="T308" s="63"/>
      <c r="U308" s="63"/>
      <c r="V308" s="63"/>
      <c r="W308" s="63"/>
      <c r="X308" s="63"/>
      <c r="Y308" s="63"/>
      <c r="Z308" s="63"/>
      <c r="AA308" s="63"/>
      <c r="AB308" s="63"/>
      <c r="AC308" s="63"/>
      <c r="AD308" s="63"/>
      <c r="AE308" s="63"/>
    </row>
    <row r="309" spans="1:33" s="111" customFormat="1" hidden="1" x14ac:dyDescent="0.2">
      <c r="A309" s="63"/>
      <c r="B309" s="63"/>
      <c r="C309" s="63"/>
      <c r="D309" s="92"/>
      <c r="E309" s="92"/>
      <c r="F309" s="63"/>
      <c r="G309" s="265"/>
      <c r="H309" s="282" t="s">
        <v>11</v>
      </c>
      <c r="I309" s="282"/>
      <c r="J309" s="265"/>
      <c r="K309" s="265"/>
      <c r="L309" s="265"/>
      <c r="M309" s="265"/>
      <c r="N309" s="265"/>
      <c r="O309" s="265"/>
      <c r="P309" s="265"/>
      <c r="Q309" s="63"/>
      <c r="R309" s="63"/>
      <c r="S309" s="63"/>
      <c r="T309" s="63"/>
      <c r="U309" s="6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</row>
    <row r="310" spans="1:33" s="111" customFormat="1" hidden="1" x14ac:dyDescent="0.2">
      <c r="A310" s="63"/>
      <c r="B310" s="63" t="s">
        <v>352</v>
      </c>
      <c r="C310" s="95" t="s">
        <v>13</v>
      </c>
      <c r="D310" s="241">
        <f>T306</f>
        <v>3.8182062958560858</v>
      </c>
      <c r="E310" s="241"/>
      <c r="F310" s="63" t="s">
        <v>325</v>
      </c>
      <c r="G310" s="286" t="s">
        <v>12</v>
      </c>
      <c r="H310" s="266">
        <f>M96</f>
        <v>8.6539999999999999</v>
      </c>
      <c r="I310" s="282"/>
      <c r="J310" s="286" t="s">
        <v>13</v>
      </c>
      <c r="K310" s="266">
        <f>D310*H310</f>
        <v>33.042757284338563</v>
      </c>
      <c r="L310" s="266"/>
      <c r="M310" s="265" t="s">
        <v>8</v>
      </c>
      <c r="N310" s="265"/>
      <c r="O310" s="265"/>
      <c r="P310" s="265"/>
      <c r="Q310" s="63"/>
      <c r="R310" s="63"/>
      <c r="S310" s="63"/>
      <c r="T310" s="63"/>
      <c r="U310" s="63"/>
      <c r="V310" s="63"/>
      <c r="W310" s="63"/>
      <c r="X310" s="63"/>
      <c r="Y310" s="63"/>
      <c r="Z310" s="63"/>
      <c r="AA310" s="63"/>
      <c r="AB310" s="63"/>
      <c r="AC310" s="63"/>
      <c r="AD310" s="63"/>
      <c r="AE310" s="63"/>
    </row>
    <row r="311" spans="1:33" s="111" customFormat="1" hidden="1" x14ac:dyDescent="0.2">
      <c r="A311" s="63"/>
      <c r="B311" s="63" t="s">
        <v>419</v>
      </c>
      <c r="C311" s="95" t="s">
        <v>13</v>
      </c>
      <c r="D311" s="241">
        <f>T307</f>
        <v>0.4223810339511781</v>
      </c>
      <c r="E311" s="241"/>
      <c r="F311" s="63" t="s">
        <v>325</v>
      </c>
      <c r="G311" s="286" t="s">
        <v>12</v>
      </c>
      <c r="H311" s="266">
        <f>M127</f>
        <v>8</v>
      </c>
      <c r="I311" s="282"/>
      <c r="J311" s="286" t="s">
        <v>13</v>
      </c>
      <c r="K311" s="266">
        <f>D311*H311</f>
        <v>3.3790482716094248</v>
      </c>
      <c r="L311" s="266"/>
      <c r="M311" s="265" t="s">
        <v>8</v>
      </c>
      <c r="N311" s="267"/>
      <c r="O311" s="265"/>
      <c r="P311" s="265"/>
      <c r="Q311" s="63"/>
      <c r="R311" s="117"/>
      <c r="S311" s="117"/>
      <c r="T311" s="117"/>
      <c r="U311" s="63"/>
      <c r="V311" s="63"/>
      <c r="W311" s="63"/>
      <c r="X311" s="63"/>
      <c r="Y311" s="63"/>
      <c r="Z311" s="63"/>
      <c r="AA311" s="63"/>
      <c r="AB311" s="63"/>
      <c r="AC311" s="63"/>
      <c r="AD311" s="63"/>
      <c r="AE311" s="63"/>
    </row>
    <row r="312" spans="1:33" s="111" customFormat="1" hidden="1" x14ac:dyDescent="0.2">
      <c r="A312" s="63"/>
      <c r="B312" s="63"/>
      <c r="C312" s="63"/>
      <c r="D312" s="63"/>
      <c r="E312" s="64"/>
      <c r="F312" s="63"/>
      <c r="G312" s="265"/>
      <c r="H312" s="267"/>
      <c r="I312" s="265"/>
      <c r="J312" s="265"/>
      <c r="K312" s="267"/>
      <c r="L312" s="265"/>
      <c r="M312" s="265"/>
      <c r="N312" s="267"/>
      <c r="O312" s="265"/>
      <c r="P312" s="265"/>
      <c r="Q312" s="63"/>
      <c r="R312" s="117"/>
      <c r="S312" s="117"/>
      <c r="T312" s="117"/>
      <c r="U312" s="63"/>
      <c r="V312" s="63"/>
      <c r="W312" s="63"/>
      <c r="X312" s="63"/>
      <c r="Y312" s="63"/>
      <c r="Z312" s="63"/>
      <c r="AA312" s="63"/>
      <c r="AB312" s="63"/>
      <c r="AC312" s="63"/>
      <c r="AD312" s="63"/>
      <c r="AE312" s="63"/>
    </row>
    <row r="313" spans="1:33" s="111" customFormat="1" hidden="1" x14ac:dyDescent="0.2">
      <c r="A313" s="63"/>
      <c r="B313" s="63"/>
      <c r="C313" s="63"/>
      <c r="D313" s="63"/>
      <c r="E313" s="64"/>
      <c r="F313" s="63"/>
      <c r="G313" s="265"/>
      <c r="H313" s="282" t="s">
        <v>392</v>
      </c>
      <c r="I313" s="282"/>
      <c r="J313" s="282"/>
      <c r="K313" s="267"/>
      <c r="L313" s="265"/>
      <c r="M313" s="265"/>
      <c r="N313" s="267"/>
      <c r="O313" s="265"/>
      <c r="P313" s="265"/>
      <c r="Q313" s="63"/>
      <c r="R313" s="117"/>
      <c r="S313" s="117"/>
      <c r="T313" s="117"/>
      <c r="U313" s="63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</row>
    <row r="314" spans="1:33" s="111" customFormat="1" ht="14.25" hidden="1" x14ac:dyDescent="0.25">
      <c r="A314" s="63"/>
      <c r="B314" s="63" t="s">
        <v>353</v>
      </c>
      <c r="C314" s="92" t="s">
        <v>13</v>
      </c>
      <c r="D314" s="191">
        <f>K310</f>
        <v>33.042757284338563</v>
      </c>
      <c r="E314" s="191"/>
      <c r="F314" s="63" t="s">
        <v>8</v>
      </c>
      <c r="G314" s="286" t="s">
        <v>12</v>
      </c>
      <c r="H314" s="266">
        <f>H299/3</f>
        <v>4.4254666666666553</v>
      </c>
      <c r="I314" s="266"/>
      <c r="J314" s="266"/>
      <c r="K314" s="286" t="s">
        <v>13</v>
      </c>
      <c r="L314" s="266">
        <f>D314*H314</f>
        <v>146.22962093659712</v>
      </c>
      <c r="M314" s="266"/>
      <c r="N314" s="265" t="s">
        <v>269</v>
      </c>
      <c r="O314" s="267"/>
      <c r="P314" s="265"/>
      <c r="Q314" s="63"/>
      <c r="R314" s="117"/>
      <c r="S314" s="117"/>
      <c r="T314" s="117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</row>
    <row r="315" spans="1:33" s="111" customFormat="1" ht="14.25" hidden="1" x14ac:dyDescent="0.25">
      <c r="A315" s="63"/>
      <c r="B315" s="63" t="s">
        <v>420</v>
      </c>
      <c r="C315" s="92" t="s">
        <v>13</v>
      </c>
      <c r="D315" s="191">
        <f>K311</f>
        <v>3.3790482716094248</v>
      </c>
      <c r="E315" s="191"/>
      <c r="F315" s="63" t="s">
        <v>8</v>
      </c>
      <c r="G315" s="286" t="s">
        <v>12</v>
      </c>
      <c r="H315" s="266">
        <f>AI127-AI125-AI124-AI112-H300*2/3</f>
        <v>10.332577777777745</v>
      </c>
      <c r="I315" s="266"/>
      <c r="J315" s="266"/>
      <c r="K315" s="286" t="s">
        <v>13</v>
      </c>
      <c r="L315" s="266">
        <f>D315*H315</f>
        <v>34.914279081269839</v>
      </c>
      <c r="M315" s="266"/>
      <c r="N315" s="265" t="s">
        <v>269</v>
      </c>
      <c r="O315" s="267"/>
      <c r="P315" s="265"/>
      <c r="Q315" s="63"/>
      <c r="R315" s="117"/>
      <c r="S315" s="117"/>
      <c r="T315" s="117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</row>
    <row r="316" spans="1:33" s="111" customFormat="1" hidden="1" x14ac:dyDescent="0.2">
      <c r="A316" s="63"/>
      <c r="B316" s="63"/>
      <c r="C316" s="92"/>
      <c r="D316" s="96"/>
      <c r="E316" s="96"/>
      <c r="F316" s="63"/>
      <c r="G316" s="286"/>
      <c r="H316" s="288"/>
      <c r="I316" s="288"/>
      <c r="J316" s="288"/>
      <c r="K316" s="286"/>
      <c r="L316" s="288"/>
      <c r="M316" s="288"/>
      <c r="N316" s="265"/>
      <c r="O316" s="267"/>
      <c r="P316" s="265"/>
      <c r="Q316" s="63"/>
      <c r="R316" s="117"/>
      <c r="S316" s="117"/>
      <c r="T316" s="117"/>
      <c r="U316" s="63"/>
      <c r="V316" s="63"/>
      <c r="W316" s="63"/>
      <c r="X316" s="63"/>
      <c r="Y316" s="63"/>
      <c r="Z316" s="63"/>
      <c r="AA316" s="63"/>
      <c r="AB316" s="63"/>
      <c r="AC316" s="63"/>
      <c r="AD316" s="63"/>
      <c r="AE316" s="63"/>
    </row>
    <row r="317" spans="1:33" s="111" customFormat="1" hidden="1" x14ac:dyDescent="0.2">
      <c r="A317" s="63"/>
      <c r="B317" s="63"/>
      <c r="C317" s="92"/>
      <c r="D317" s="96"/>
      <c r="E317" s="96"/>
      <c r="F317" s="63"/>
      <c r="G317" s="286"/>
      <c r="H317" s="288"/>
      <c r="I317" s="288"/>
      <c r="J317" s="286"/>
      <c r="K317" s="288"/>
      <c r="L317" s="288"/>
      <c r="M317" s="265"/>
      <c r="N317" s="267"/>
      <c r="O317" s="265"/>
      <c r="P317" s="265"/>
      <c r="Q317" s="63"/>
      <c r="R317" s="117"/>
      <c r="S317" s="117"/>
      <c r="T317" s="117"/>
      <c r="U317" s="63"/>
      <c r="V317" s="63"/>
      <c r="W317" s="63"/>
      <c r="X317" s="63"/>
      <c r="Y317" s="63"/>
      <c r="Z317" s="63"/>
      <c r="AA317" s="63"/>
      <c r="AB317" s="63"/>
      <c r="AC317" s="63"/>
      <c r="AD317" s="63"/>
      <c r="AE317" s="63"/>
    </row>
    <row r="318" spans="1:33" s="111" customFormat="1" hidden="1" x14ac:dyDescent="0.2">
      <c r="A318" s="63"/>
      <c r="B318" s="109" t="s">
        <v>347</v>
      </c>
      <c r="C318" s="63"/>
      <c r="D318" s="63"/>
      <c r="E318" s="64"/>
      <c r="F318" s="63"/>
      <c r="G318" s="265"/>
      <c r="H318" s="267"/>
      <c r="I318" s="265"/>
      <c r="J318" s="265"/>
      <c r="K318" s="267"/>
      <c r="L318" s="265"/>
      <c r="M318" s="265"/>
      <c r="N318" s="267"/>
      <c r="O318" s="265"/>
      <c r="P318" s="265"/>
      <c r="Q318" s="63"/>
      <c r="R318" s="117"/>
      <c r="S318" s="117"/>
      <c r="T318" s="117"/>
      <c r="U318" s="63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G318" s="111" t="s">
        <v>418</v>
      </c>
    </row>
    <row r="319" spans="1:33" s="111" customFormat="1" hidden="1" x14ac:dyDescent="0.2">
      <c r="A319" s="63"/>
      <c r="B319" s="63" t="s">
        <v>333</v>
      </c>
      <c r="C319" s="65"/>
      <c r="D319" s="63"/>
      <c r="E319" s="63"/>
      <c r="F319" s="63"/>
      <c r="G319" s="265"/>
      <c r="H319" s="279">
        <f>AI114-AI112+0.5*H53</f>
        <v>6.8633333333333058</v>
      </c>
      <c r="I319" s="279"/>
      <c r="J319" s="265" t="s">
        <v>7</v>
      </c>
      <c r="K319" s="265"/>
      <c r="L319" s="265"/>
      <c r="M319" s="265"/>
      <c r="N319" s="265"/>
      <c r="O319" s="265"/>
      <c r="P319" s="265"/>
      <c r="Q319" s="63"/>
      <c r="R319" s="63"/>
      <c r="S319" s="63"/>
      <c r="T319" s="63"/>
      <c r="U319" s="6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</row>
    <row r="320" spans="1:33" s="111" customFormat="1" hidden="1" x14ac:dyDescent="0.2">
      <c r="A320" s="63"/>
      <c r="B320" s="63" t="s">
        <v>334</v>
      </c>
      <c r="C320" s="65"/>
      <c r="D320" s="63"/>
      <c r="E320" s="63"/>
      <c r="F320" s="63"/>
      <c r="G320" s="265"/>
      <c r="H320" s="279">
        <f>H319+0.5*H310</f>
        <v>11.190333333333307</v>
      </c>
      <c r="I320" s="279"/>
      <c r="J320" s="265" t="s">
        <v>7</v>
      </c>
      <c r="K320" s="265"/>
      <c r="L320" s="265"/>
      <c r="M320" s="265"/>
      <c r="N320" s="265"/>
      <c r="O320" s="265"/>
      <c r="P320" s="265"/>
      <c r="Q320" s="63"/>
      <c r="R320" s="63"/>
      <c r="S320" s="63"/>
      <c r="T320" s="63"/>
      <c r="U320" s="63"/>
      <c r="V320" s="63"/>
      <c r="W320" s="63"/>
      <c r="X320" s="63"/>
      <c r="Y320" s="63"/>
      <c r="Z320" s="63"/>
      <c r="AA320" s="63"/>
      <c r="AB320" s="63"/>
      <c r="AC320" s="63"/>
      <c r="AD320" s="63"/>
      <c r="AE320" s="63"/>
    </row>
    <row r="321" spans="1:31" s="111" customFormat="1" hidden="1" x14ac:dyDescent="0.2">
      <c r="A321" s="63"/>
      <c r="B321" s="63" t="s">
        <v>315</v>
      </c>
      <c r="C321" s="63"/>
      <c r="D321" s="63"/>
      <c r="E321" s="63"/>
      <c r="F321" s="63"/>
      <c r="G321" s="265"/>
      <c r="H321" s="281">
        <f>120/1000</f>
        <v>0.12</v>
      </c>
      <c r="I321" s="281"/>
      <c r="J321" s="265" t="s">
        <v>316</v>
      </c>
      <c r="K321" s="265"/>
      <c r="L321" s="265"/>
      <c r="M321" s="265"/>
      <c r="N321" s="265"/>
      <c r="O321" s="265"/>
      <c r="P321" s="265"/>
      <c r="Q321" s="63"/>
      <c r="R321" s="63"/>
      <c r="S321" s="63"/>
      <c r="T321" s="63"/>
      <c r="U321" s="63"/>
      <c r="V321" s="63"/>
      <c r="W321" s="63"/>
      <c r="X321" s="63"/>
      <c r="Y321" s="63"/>
      <c r="Z321" s="63"/>
      <c r="AA321" s="63"/>
      <c r="AB321" s="63"/>
      <c r="AC321" s="63"/>
      <c r="AD321" s="63"/>
      <c r="AE321" s="63"/>
    </row>
    <row r="322" spans="1:31" s="111" customFormat="1" hidden="1" x14ac:dyDescent="0.2">
      <c r="A322" s="63"/>
      <c r="B322" s="63" t="s">
        <v>308</v>
      </c>
      <c r="C322" s="63"/>
      <c r="D322" s="63"/>
      <c r="E322" s="63"/>
      <c r="F322" s="63"/>
      <c r="G322" s="265"/>
      <c r="H322" s="289">
        <v>28</v>
      </c>
      <c r="I322" s="289"/>
      <c r="J322" s="265" t="s">
        <v>309</v>
      </c>
      <c r="K322" s="265"/>
      <c r="L322" s="265"/>
      <c r="M322" s="265"/>
      <c r="N322" s="265"/>
      <c r="O322" s="265"/>
      <c r="P322" s="265"/>
      <c r="Q322" s="63"/>
      <c r="R322" s="63"/>
      <c r="S322" s="63"/>
      <c r="T322" s="63"/>
      <c r="U322" s="63"/>
      <c r="V322" s="63"/>
      <c r="W322" s="63"/>
      <c r="X322" s="63"/>
      <c r="Y322" s="63"/>
      <c r="Z322" s="63"/>
      <c r="AA322" s="63"/>
      <c r="AB322" s="63"/>
      <c r="AC322" s="63"/>
      <c r="AD322" s="63"/>
      <c r="AE322" s="63"/>
    </row>
    <row r="323" spans="1:31" s="111" customFormat="1" ht="14.25" hidden="1" x14ac:dyDescent="0.25">
      <c r="A323" s="63"/>
      <c r="B323" s="63" t="s">
        <v>310</v>
      </c>
      <c r="C323" s="63"/>
      <c r="D323" s="63"/>
      <c r="E323" s="63"/>
      <c r="F323" s="63"/>
      <c r="G323" s="265"/>
      <c r="H323" s="281">
        <f>TAN((45-H322/2)*PI()/180)^2</f>
        <v>0.36103348349818304</v>
      </c>
      <c r="I323" s="281"/>
      <c r="J323" s="265"/>
      <c r="K323" s="265"/>
      <c r="L323" s="265"/>
      <c r="M323" s="265"/>
      <c r="N323" s="265"/>
      <c r="O323" s="265"/>
      <c r="P323" s="265"/>
      <c r="Q323" s="63"/>
      <c r="R323" s="63"/>
      <c r="S323" s="63"/>
      <c r="T323" s="63"/>
      <c r="U323" s="63"/>
      <c r="V323" s="63"/>
      <c r="W323" s="63"/>
      <c r="X323" s="63"/>
      <c r="Y323" s="63"/>
      <c r="Z323" s="63"/>
      <c r="AA323" s="63"/>
      <c r="AB323" s="63"/>
      <c r="AC323" s="63"/>
      <c r="AD323" s="63"/>
      <c r="AE323" s="63"/>
    </row>
    <row r="324" spans="1:31" s="111" customFormat="1" hidden="1" x14ac:dyDescent="0.2">
      <c r="A324" s="63"/>
      <c r="B324" s="63"/>
      <c r="C324" s="63"/>
      <c r="D324" s="63"/>
      <c r="E324" s="63"/>
      <c r="F324" s="63"/>
      <c r="G324" s="265"/>
      <c r="H324" s="265"/>
      <c r="I324" s="265"/>
      <c r="J324" s="265"/>
      <c r="K324" s="265"/>
      <c r="L324" s="265"/>
      <c r="M324" s="265"/>
      <c r="N324" s="265"/>
      <c r="O324" s="265"/>
      <c r="P324" s="265"/>
      <c r="Q324" s="63"/>
      <c r="R324" s="63"/>
      <c r="S324" s="63"/>
      <c r="T324" s="63"/>
      <c r="U324" s="6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</row>
    <row r="325" spans="1:31" s="111" customFormat="1" ht="14.25" hidden="1" x14ac:dyDescent="0.25">
      <c r="A325" s="63"/>
      <c r="B325" s="63"/>
      <c r="C325" s="63"/>
      <c r="D325" s="63"/>
      <c r="E325" s="63"/>
      <c r="F325" s="63"/>
      <c r="G325" s="265"/>
      <c r="H325" s="265"/>
      <c r="I325" s="265"/>
      <c r="J325" s="265"/>
      <c r="K325" s="285" t="s">
        <v>321</v>
      </c>
      <c r="L325" s="285"/>
      <c r="M325" s="265"/>
      <c r="N325" s="285" t="s">
        <v>344</v>
      </c>
      <c r="O325" s="285"/>
      <c r="P325" s="285"/>
      <c r="Q325" s="95"/>
      <c r="R325" s="241" t="s">
        <v>311</v>
      </c>
      <c r="S325" s="241"/>
      <c r="T325" s="95"/>
      <c r="U325" s="92"/>
      <c r="V325" s="95"/>
      <c r="W325" s="94"/>
      <c r="X325" s="63"/>
      <c r="Y325" s="63"/>
      <c r="Z325" s="63"/>
      <c r="AA325" s="63"/>
      <c r="AB325" s="63"/>
      <c r="AC325" s="63"/>
      <c r="AD325" s="63"/>
      <c r="AE325" s="63"/>
    </row>
    <row r="326" spans="1:31" s="111" customFormat="1" ht="14.25" hidden="1" x14ac:dyDescent="0.25">
      <c r="A326" s="63"/>
      <c r="B326" s="63" t="s">
        <v>421</v>
      </c>
      <c r="C326" s="92" t="s">
        <v>13</v>
      </c>
      <c r="D326" s="252" t="s">
        <v>322</v>
      </c>
      <c r="E326" s="252"/>
      <c r="F326" s="92" t="s">
        <v>13</v>
      </c>
      <c r="G326" s="265"/>
      <c r="H326" s="266">
        <f>1/2</f>
        <v>0.5</v>
      </c>
      <c r="I326" s="266"/>
      <c r="J326" s="290" t="s">
        <v>12</v>
      </c>
      <c r="K326" s="285">
        <f>H321</f>
        <v>0.12</v>
      </c>
      <c r="L326" s="285"/>
      <c r="M326" s="286" t="s">
        <v>12</v>
      </c>
      <c r="N326" s="266">
        <f>AVERAGE(H319:I320)</f>
        <v>9.0268333333333057</v>
      </c>
      <c r="O326" s="266"/>
      <c r="P326" s="266"/>
      <c r="Q326" s="92" t="s">
        <v>313</v>
      </c>
      <c r="R326" s="241">
        <f>H323</f>
        <v>0.36103348349818304</v>
      </c>
      <c r="S326" s="241"/>
      <c r="T326" s="95" t="s">
        <v>13</v>
      </c>
      <c r="U326" s="241">
        <f>H326*K326*N326^2*R326</f>
        <v>1.7651010774011457</v>
      </c>
      <c r="V326" s="241"/>
      <c r="W326" s="63" t="s">
        <v>325</v>
      </c>
      <c r="X326" s="63"/>
      <c r="Y326" s="63"/>
      <c r="Z326" s="63"/>
      <c r="AA326" s="63"/>
      <c r="AB326" s="63"/>
      <c r="AC326" s="63"/>
      <c r="AD326" s="63"/>
      <c r="AE326" s="63"/>
    </row>
    <row r="327" spans="1:31" s="111" customFormat="1" hidden="1" x14ac:dyDescent="0.2">
      <c r="A327" s="63"/>
      <c r="B327" s="63"/>
      <c r="C327" s="63"/>
      <c r="D327" s="253">
        <v>2</v>
      </c>
      <c r="E327" s="253"/>
      <c r="F327" s="63"/>
      <c r="G327" s="265"/>
      <c r="H327" s="265"/>
      <c r="I327" s="265"/>
      <c r="J327" s="265"/>
      <c r="K327" s="265"/>
      <c r="L327" s="265"/>
      <c r="M327" s="265"/>
      <c r="N327" s="265"/>
      <c r="O327" s="265"/>
      <c r="P327" s="265"/>
      <c r="Q327" s="63"/>
      <c r="R327" s="63"/>
      <c r="S327" s="63"/>
      <c r="T327" s="63"/>
      <c r="U327" s="63"/>
      <c r="V327" s="63"/>
      <c r="W327" s="63"/>
      <c r="X327" s="63"/>
      <c r="Y327" s="63"/>
      <c r="Z327" s="63"/>
      <c r="AA327" s="63"/>
      <c r="AB327" s="63"/>
      <c r="AC327" s="63"/>
      <c r="AD327" s="63"/>
      <c r="AE327" s="63"/>
    </row>
    <row r="328" spans="1:31" s="111" customFormat="1" hidden="1" x14ac:dyDescent="0.2">
      <c r="A328" s="63"/>
      <c r="B328" s="63"/>
      <c r="C328" s="63"/>
      <c r="D328" s="92"/>
      <c r="E328" s="92"/>
      <c r="F328" s="63"/>
      <c r="G328" s="265"/>
      <c r="H328" s="282" t="s">
        <v>11</v>
      </c>
      <c r="I328" s="282"/>
      <c r="J328" s="265"/>
      <c r="K328" s="265"/>
      <c r="L328" s="265"/>
      <c r="M328" s="265"/>
      <c r="N328" s="265"/>
      <c r="O328" s="265"/>
      <c r="P328" s="265"/>
      <c r="Q328" s="63"/>
      <c r="R328" s="63"/>
      <c r="S328" s="63"/>
      <c r="T328" s="63"/>
      <c r="U328" s="63"/>
      <c r="V328" s="63"/>
      <c r="W328" s="63"/>
      <c r="X328" s="63"/>
      <c r="Y328" s="63"/>
      <c r="Z328" s="63"/>
      <c r="AA328" s="63"/>
      <c r="AB328" s="63"/>
      <c r="AC328" s="63"/>
      <c r="AD328" s="63"/>
      <c r="AE328" s="63"/>
    </row>
    <row r="329" spans="1:31" s="111" customFormat="1" hidden="1" x14ac:dyDescent="0.2">
      <c r="A329" s="63"/>
      <c r="B329" s="63"/>
      <c r="C329" s="95" t="s">
        <v>13</v>
      </c>
      <c r="D329" s="241">
        <f>U326</f>
        <v>1.7651010774011457</v>
      </c>
      <c r="E329" s="241"/>
      <c r="F329" s="63" t="s">
        <v>325</v>
      </c>
      <c r="G329" s="286" t="s">
        <v>12</v>
      </c>
      <c r="H329" s="266">
        <f>H310</f>
        <v>8.6539999999999999</v>
      </c>
      <c r="I329" s="282"/>
      <c r="J329" s="286" t="s">
        <v>13</v>
      </c>
      <c r="K329" s="266">
        <f>D329*H329</f>
        <v>15.275184723829515</v>
      </c>
      <c r="L329" s="266"/>
      <c r="M329" s="265" t="s">
        <v>8</v>
      </c>
      <c r="N329" s="265"/>
      <c r="O329" s="265"/>
      <c r="P329" s="265"/>
      <c r="Q329" s="63"/>
      <c r="R329" s="63"/>
      <c r="S329" s="63"/>
      <c r="T329" s="63"/>
      <c r="U329" s="6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</row>
    <row r="330" spans="1:31" s="111" customFormat="1" hidden="1" x14ac:dyDescent="0.2">
      <c r="A330" s="63"/>
      <c r="B330" s="63"/>
      <c r="C330" s="63"/>
      <c r="D330" s="63"/>
      <c r="E330" s="64"/>
      <c r="F330" s="63"/>
      <c r="G330" s="265"/>
      <c r="H330" s="267"/>
      <c r="I330" s="265"/>
      <c r="J330" s="265"/>
      <c r="K330" s="267"/>
      <c r="L330" s="265"/>
      <c r="M330" s="265"/>
      <c r="N330" s="267"/>
      <c r="O330" s="265"/>
      <c r="P330" s="265"/>
      <c r="Q330" s="63"/>
      <c r="R330" s="117"/>
      <c r="S330" s="117"/>
      <c r="T330" s="117"/>
      <c r="U330" s="63"/>
      <c r="V330" s="63"/>
      <c r="W330" s="63"/>
      <c r="X330" s="63"/>
      <c r="Y330" s="63"/>
      <c r="Z330" s="63"/>
      <c r="AA330" s="63"/>
      <c r="AB330" s="63"/>
      <c r="AC330" s="63"/>
      <c r="AD330" s="63"/>
      <c r="AE330" s="63"/>
    </row>
    <row r="331" spans="1:31" s="111" customFormat="1" hidden="1" x14ac:dyDescent="0.2">
      <c r="A331" s="63"/>
      <c r="B331" s="63"/>
      <c r="C331" s="63"/>
      <c r="D331" s="63"/>
      <c r="E331" s="64"/>
      <c r="F331" s="63"/>
      <c r="G331" s="265"/>
      <c r="H331" s="282" t="s">
        <v>392</v>
      </c>
      <c r="I331" s="282"/>
      <c r="J331" s="282"/>
      <c r="K331" s="267"/>
      <c r="L331" s="265"/>
      <c r="M331" s="265"/>
      <c r="N331" s="267"/>
      <c r="O331" s="265"/>
      <c r="P331" s="265"/>
      <c r="Q331" s="63"/>
      <c r="R331" s="117"/>
      <c r="S331" s="117"/>
      <c r="T331" s="117"/>
      <c r="U331" s="63"/>
      <c r="V331" s="63"/>
      <c r="W331" s="63"/>
      <c r="X331" s="63"/>
      <c r="Y331" s="63"/>
      <c r="Z331" s="63"/>
      <c r="AA331" s="63"/>
      <c r="AB331" s="63"/>
      <c r="AC331" s="63"/>
      <c r="AD331" s="63"/>
      <c r="AE331" s="63"/>
    </row>
    <row r="332" spans="1:31" s="111" customFormat="1" ht="14.25" hidden="1" x14ac:dyDescent="0.25">
      <c r="A332" s="63"/>
      <c r="B332" s="63" t="s">
        <v>422</v>
      </c>
      <c r="C332" s="92" t="s">
        <v>13</v>
      </c>
      <c r="D332" s="191">
        <f>K329</f>
        <v>15.275184723829515</v>
      </c>
      <c r="E332" s="191"/>
      <c r="F332" s="63" t="s">
        <v>8</v>
      </c>
      <c r="G332" s="286" t="s">
        <v>12</v>
      </c>
      <c r="H332" s="266">
        <f>N326/3</f>
        <v>3.0089444444444351</v>
      </c>
      <c r="I332" s="266"/>
      <c r="J332" s="266"/>
      <c r="K332" s="286" t="s">
        <v>13</v>
      </c>
      <c r="L332" s="266">
        <f>D332*H332</f>
        <v>45.962182212629322</v>
      </c>
      <c r="M332" s="266"/>
      <c r="N332" s="265" t="s">
        <v>269</v>
      </c>
      <c r="O332" s="267" t="s">
        <v>326</v>
      </c>
      <c r="P332" s="265"/>
      <c r="Q332" s="63"/>
      <c r="R332" s="117"/>
      <c r="S332" s="117"/>
      <c r="T332" s="117"/>
      <c r="U332" s="63"/>
      <c r="V332" s="63"/>
      <c r="W332" s="63"/>
      <c r="X332" s="63"/>
      <c r="Y332" s="63"/>
      <c r="Z332" s="63"/>
      <c r="AA332" s="63"/>
      <c r="AB332" s="63"/>
      <c r="AC332" s="63"/>
      <c r="AD332" s="63"/>
      <c r="AE332" s="63"/>
    </row>
    <row r="333" spans="1:31" s="111" customFormat="1" hidden="1" x14ac:dyDescent="0.2">
      <c r="A333" s="63"/>
      <c r="B333" s="63"/>
      <c r="C333" s="92"/>
      <c r="D333" s="96"/>
      <c r="E333" s="96"/>
      <c r="F333" s="63"/>
      <c r="G333" s="286"/>
      <c r="H333" s="288"/>
      <c r="I333" s="288"/>
      <c r="J333" s="286"/>
      <c r="K333" s="288"/>
      <c r="L333" s="288"/>
      <c r="M333" s="265"/>
      <c r="N333" s="267"/>
      <c r="O333" s="265"/>
      <c r="P333" s="265"/>
      <c r="Q333" s="63"/>
      <c r="R333" s="117"/>
      <c r="S333" s="117"/>
      <c r="T333" s="117"/>
      <c r="U333" s="63"/>
      <c r="V333" s="63"/>
      <c r="W333" s="63"/>
      <c r="X333" s="63"/>
      <c r="Y333" s="63"/>
      <c r="Z333" s="63"/>
      <c r="AA333" s="63"/>
      <c r="AB333" s="63"/>
      <c r="AC333" s="63"/>
      <c r="AD333" s="63"/>
      <c r="AE333" s="63"/>
    </row>
    <row r="334" spans="1:31" s="111" customFormat="1" ht="15" hidden="1" thickBot="1" x14ac:dyDescent="0.3">
      <c r="A334" s="63"/>
      <c r="B334" s="168" t="s">
        <v>423</v>
      </c>
      <c r="C334" s="170"/>
      <c r="D334" s="173"/>
      <c r="E334" s="173"/>
      <c r="F334" s="169"/>
      <c r="G334" s="306"/>
      <c r="H334" s="307"/>
      <c r="I334" s="307"/>
      <c r="J334" s="306"/>
      <c r="K334" s="307"/>
      <c r="L334" s="308">
        <f>(L279+L280)-L296</f>
        <v>139.8808570411754</v>
      </c>
      <c r="M334" s="309"/>
      <c r="N334" s="307" t="s">
        <v>269</v>
      </c>
      <c r="O334" s="310" t="s">
        <v>426</v>
      </c>
      <c r="P334" s="307"/>
      <c r="Q334" s="169"/>
      <c r="R334" s="174"/>
      <c r="S334" s="175"/>
      <c r="T334" s="117"/>
      <c r="U334" s="63"/>
      <c r="V334" s="63"/>
      <c r="W334" s="63"/>
      <c r="X334" s="63"/>
      <c r="Y334" s="107"/>
      <c r="Z334" s="107"/>
      <c r="AA334" s="95"/>
      <c r="AB334" s="63"/>
      <c r="AC334" s="95"/>
      <c r="AD334" s="63"/>
      <c r="AE334" s="63"/>
    </row>
    <row r="335" spans="1:31" s="111" customFormat="1" hidden="1" x14ac:dyDescent="0.2">
      <c r="A335" s="63"/>
      <c r="B335" s="63"/>
      <c r="C335" s="95"/>
      <c r="D335" s="93"/>
      <c r="E335" s="93"/>
      <c r="F335" s="63"/>
      <c r="G335" s="286"/>
      <c r="H335" s="288"/>
      <c r="I335" s="288"/>
      <c r="J335" s="286"/>
      <c r="K335" s="288"/>
      <c r="L335" s="290"/>
      <c r="M335" s="291"/>
      <c r="N335" s="288"/>
      <c r="O335" s="311"/>
      <c r="P335" s="288"/>
      <c r="Q335" s="63"/>
      <c r="R335" s="117"/>
      <c r="S335" s="117"/>
      <c r="T335" s="117"/>
      <c r="U335" s="63"/>
      <c r="V335" s="63"/>
      <c r="W335" s="63"/>
      <c r="X335" s="63"/>
      <c r="Y335" s="63"/>
      <c r="Z335" s="63"/>
      <c r="AA335" s="63"/>
      <c r="AB335" s="63"/>
      <c r="AC335" s="63"/>
      <c r="AD335" s="63"/>
      <c r="AE335" s="63"/>
    </row>
    <row r="336" spans="1:31" s="111" customFormat="1" ht="15" hidden="1" thickBot="1" x14ac:dyDescent="0.3">
      <c r="A336" s="63"/>
      <c r="B336" s="168" t="s">
        <v>424</v>
      </c>
      <c r="C336" s="170"/>
      <c r="D336" s="173"/>
      <c r="E336" s="173"/>
      <c r="F336" s="169"/>
      <c r="G336" s="306"/>
      <c r="H336" s="307"/>
      <c r="I336" s="307"/>
      <c r="J336" s="306"/>
      <c r="K336" s="307"/>
      <c r="L336" s="308">
        <f>(L314+L315)-L332</f>
        <v>135.18171780523761</v>
      </c>
      <c r="M336" s="309"/>
      <c r="N336" s="307" t="s">
        <v>269</v>
      </c>
      <c r="O336" s="310" t="s">
        <v>427</v>
      </c>
      <c r="P336" s="307"/>
      <c r="Q336" s="169"/>
      <c r="R336" s="174"/>
      <c r="S336" s="175"/>
      <c r="T336" s="117"/>
      <c r="U336" s="63"/>
      <c r="V336" s="63"/>
      <c r="W336" s="63"/>
      <c r="X336" s="63"/>
      <c r="Y336" s="107"/>
      <c r="Z336" s="107"/>
      <c r="AA336" s="95"/>
      <c r="AB336" s="63"/>
      <c r="AC336" s="95"/>
      <c r="AD336" s="63"/>
      <c r="AE336" s="63"/>
    </row>
    <row r="337" spans="1:31" s="111" customFormat="1" hidden="1" x14ac:dyDescent="0.2">
      <c r="A337" s="63"/>
      <c r="B337" s="63"/>
      <c r="C337" s="92"/>
      <c r="D337" s="96"/>
      <c r="E337" s="96"/>
      <c r="F337" s="63"/>
      <c r="G337" s="286"/>
      <c r="H337" s="288"/>
      <c r="I337" s="288"/>
      <c r="J337" s="286"/>
      <c r="K337" s="288"/>
      <c r="L337" s="288"/>
      <c r="M337" s="265"/>
      <c r="N337" s="267"/>
      <c r="O337" s="265"/>
      <c r="P337" s="265"/>
      <c r="Q337" s="63"/>
      <c r="R337" s="117"/>
      <c r="S337" s="117"/>
      <c r="T337" s="117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  <c r="AE337" s="63"/>
    </row>
    <row r="338" spans="1:31" s="111" customFormat="1" hidden="1" x14ac:dyDescent="0.2">
      <c r="A338" s="63"/>
      <c r="B338" s="63"/>
      <c r="C338" s="92"/>
      <c r="D338" s="96"/>
      <c r="E338" s="96"/>
      <c r="F338" s="63"/>
      <c r="G338" s="286"/>
      <c r="H338" s="288"/>
      <c r="I338" s="288"/>
      <c r="J338" s="286"/>
      <c r="K338" s="288"/>
      <c r="L338" s="288"/>
      <c r="M338" s="265"/>
      <c r="N338" s="267"/>
      <c r="O338" s="265"/>
      <c r="P338" s="265"/>
      <c r="Q338" s="63"/>
      <c r="R338" s="117"/>
      <c r="S338" s="117"/>
      <c r="T338" s="117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</row>
    <row r="339" spans="1:31" s="111" customFormat="1" x14ac:dyDescent="0.2">
      <c r="A339" s="63"/>
      <c r="B339" s="91" t="s">
        <v>331</v>
      </c>
      <c r="C339" s="92"/>
      <c r="D339" s="96"/>
      <c r="E339" s="96"/>
      <c r="F339" s="63"/>
      <c r="G339" s="286"/>
      <c r="H339" s="288"/>
      <c r="I339" s="288"/>
      <c r="J339" s="286"/>
      <c r="K339" s="288"/>
      <c r="L339" s="288"/>
      <c r="M339" s="265"/>
      <c r="N339" s="267"/>
      <c r="O339" s="265"/>
      <c r="P339" s="265"/>
      <c r="Q339" s="63"/>
      <c r="R339" s="117"/>
      <c r="S339" s="117"/>
      <c r="T339" s="117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</row>
    <row r="340" spans="1:31" s="111" customFormat="1" x14ac:dyDescent="0.2">
      <c r="A340" s="63"/>
      <c r="B340" s="63"/>
      <c r="C340" s="92"/>
      <c r="D340" s="96"/>
      <c r="E340" s="96"/>
      <c r="F340" s="63"/>
      <c r="G340" s="286"/>
      <c r="H340" s="288"/>
      <c r="I340" s="288"/>
      <c r="J340" s="286"/>
      <c r="K340" s="288"/>
      <c r="L340" s="288"/>
      <c r="M340" s="265"/>
      <c r="N340" s="267"/>
      <c r="O340" s="265"/>
      <c r="P340" s="265"/>
      <c r="Q340" s="63"/>
      <c r="R340" s="117"/>
      <c r="S340" s="117"/>
      <c r="T340" s="117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</row>
    <row r="341" spans="1:31" s="111" customFormat="1" x14ac:dyDescent="0.2">
      <c r="A341" s="63"/>
      <c r="B341" s="109" t="s">
        <v>358</v>
      </c>
      <c r="C341" s="63"/>
      <c r="D341" s="63"/>
      <c r="E341" s="64"/>
      <c r="F341" s="63"/>
      <c r="G341" s="265"/>
      <c r="H341" s="267"/>
      <c r="I341" s="265"/>
      <c r="J341" s="265"/>
      <c r="K341" s="267"/>
      <c r="L341" s="265"/>
      <c r="M341" s="265"/>
      <c r="N341" s="267"/>
      <c r="O341" s="265"/>
      <c r="P341" s="265"/>
      <c r="Q341" s="63"/>
      <c r="R341" s="117"/>
      <c r="S341" s="117"/>
      <c r="T341" s="117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</row>
    <row r="342" spans="1:31" s="111" customFormat="1" x14ac:dyDescent="0.2">
      <c r="A342" s="63"/>
      <c r="B342" s="63" t="s">
        <v>333</v>
      </c>
      <c r="C342" s="65"/>
      <c r="D342" s="63"/>
      <c r="E342" s="63"/>
      <c r="F342" s="63"/>
      <c r="G342" s="265"/>
      <c r="H342" s="279">
        <f>AI114-AI113</f>
        <v>2.0299999999999727</v>
      </c>
      <c r="I342" s="279"/>
      <c r="J342" s="265" t="s">
        <v>7</v>
      </c>
      <c r="K342" s="265"/>
      <c r="L342" s="265"/>
      <c r="M342" s="265"/>
      <c r="N342" s="265"/>
      <c r="O342" s="265"/>
      <c r="P342" s="265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</row>
    <row r="343" spans="1:31" s="111" customFormat="1" x14ac:dyDescent="0.2">
      <c r="A343" s="63"/>
      <c r="B343" s="63" t="s">
        <v>334</v>
      </c>
      <c r="C343" s="65"/>
      <c r="D343" s="63"/>
      <c r="E343" s="63"/>
      <c r="F343" s="63"/>
      <c r="G343" s="265"/>
      <c r="H343" s="279">
        <f>H342+0.5*M99</f>
        <v>11.446666666666639</v>
      </c>
      <c r="I343" s="279"/>
      <c r="J343" s="265" t="s">
        <v>7</v>
      </c>
      <c r="K343" s="265"/>
      <c r="L343" s="265"/>
      <c r="M343" s="265"/>
      <c r="N343" s="265"/>
      <c r="O343" s="265"/>
      <c r="P343" s="265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</row>
    <row r="344" spans="1:31" s="111" customFormat="1" x14ac:dyDescent="0.2">
      <c r="A344" s="63"/>
      <c r="B344" s="63" t="s">
        <v>337</v>
      </c>
      <c r="C344" s="65"/>
      <c r="D344" s="63"/>
      <c r="E344" s="63"/>
      <c r="F344" s="63"/>
      <c r="G344" s="265"/>
      <c r="H344" s="279">
        <f>M99</f>
        <v>18.833333333333332</v>
      </c>
      <c r="I344" s="279"/>
      <c r="J344" s="265" t="s">
        <v>7</v>
      </c>
      <c r="K344" s="265"/>
      <c r="L344" s="265"/>
      <c r="M344" s="265"/>
      <c r="N344" s="265"/>
      <c r="O344" s="265"/>
      <c r="P344" s="265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</row>
    <row r="345" spans="1:31" s="111" customFormat="1" x14ac:dyDescent="0.2">
      <c r="A345" s="63"/>
      <c r="B345" s="63" t="s">
        <v>354</v>
      </c>
      <c r="C345" s="65"/>
      <c r="D345" s="63"/>
      <c r="E345" s="63"/>
      <c r="F345" s="63"/>
      <c r="G345" s="265"/>
      <c r="H345" s="279">
        <f>(M97-M100)/2</f>
        <v>1.25</v>
      </c>
      <c r="I345" s="279"/>
      <c r="J345" s="265" t="s">
        <v>7</v>
      </c>
      <c r="K345" s="265"/>
      <c r="L345" s="265"/>
      <c r="M345" s="265"/>
      <c r="N345" s="265"/>
      <c r="O345" s="265"/>
      <c r="P345" s="265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</row>
    <row r="346" spans="1:31" s="111" customFormat="1" x14ac:dyDescent="0.2">
      <c r="A346" s="63"/>
      <c r="B346" s="63" t="s">
        <v>315</v>
      </c>
      <c r="C346" s="63"/>
      <c r="D346" s="63"/>
      <c r="E346" s="63"/>
      <c r="F346" s="63"/>
      <c r="G346" s="265"/>
      <c r="H346" s="281">
        <f>120/1000</f>
        <v>0.12</v>
      </c>
      <c r="I346" s="281"/>
      <c r="J346" s="265" t="s">
        <v>316</v>
      </c>
      <c r="K346" s="265"/>
      <c r="L346" s="265"/>
      <c r="M346" s="265"/>
      <c r="N346" s="265"/>
      <c r="O346" s="265"/>
      <c r="P346" s="265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</row>
    <row r="347" spans="1:31" s="111" customFormat="1" x14ac:dyDescent="0.2">
      <c r="A347" s="63"/>
      <c r="B347" s="63"/>
      <c r="C347" s="63"/>
      <c r="D347" s="63"/>
      <c r="E347" s="63"/>
      <c r="F347" s="63"/>
      <c r="G347" s="265"/>
      <c r="H347" s="265"/>
      <c r="I347" s="265"/>
      <c r="J347" s="265"/>
      <c r="K347" s="265"/>
      <c r="L347" s="265"/>
      <c r="M347" s="265"/>
      <c r="N347" s="265"/>
      <c r="O347" s="265"/>
      <c r="P347" s="265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</row>
    <row r="348" spans="1:31" s="111" customFormat="1" x14ac:dyDescent="0.2">
      <c r="A348" s="63"/>
      <c r="B348" s="63"/>
      <c r="C348" s="63"/>
      <c r="D348" s="188" t="s">
        <v>11</v>
      </c>
      <c r="E348" s="188"/>
      <c r="F348" s="94"/>
      <c r="G348" s="282" t="s">
        <v>9</v>
      </c>
      <c r="H348" s="282"/>
      <c r="I348" s="283"/>
      <c r="J348" s="282" t="s">
        <v>344</v>
      </c>
      <c r="K348" s="282"/>
      <c r="L348" s="282"/>
      <c r="M348" s="283"/>
      <c r="N348" s="284" t="s">
        <v>355</v>
      </c>
      <c r="O348" s="284"/>
      <c r="P348" s="284"/>
      <c r="Q348" s="94"/>
      <c r="R348" s="114"/>
      <c r="S348" s="64"/>
      <c r="T348" s="64"/>
      <c r="U348" s="64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</row>
    <row r="349" spans="1:31" s="111" customFormat="1" x14ac:dyDescent="0.2">
      <c r="A349" s="63"/>
      <c r="B349" s="63" t="s">
        <v>336</v>
      </c>
      <c r="C349" s="95" t="s">
        <v>13</v>
      </c>
      <c r="D349" s="191">
        <f>H344</f>
        <v>18.833333333333332</v>
      </c>
      <c r="E349" s="188"/>
      <c r="F349" s="132" t="s">
        <v>12</v>
      </c>
      <c r="G349" s="266">
        <f>H345</f>
        <v>1.25</v>
      </c>
      <c r="H349" s="266"/>
      <c r="I349" s="272" t="s">
        <v>12</v>
      </c>
      <c r="J349" s="266">
        <f>H342</f>
        <v>2.0299999999999727</v>
      </c>
      <c r="K349" s="266"/>
      <c r="L349" s="266"/>
      <c r="M349" s="272" t="s">
        <v>12</v>
      </c>
      <c r="N349" s="285">
        <f>H346</f>
        <v>0.12</v>
      </c>
      <c r="O349" s="285"/>
      <c r="P349" s="285"/>
      <c r="Q349" s="95" t="s">
        <v>13</v>
      </c>
      <c r="R349" s="191">
        <f>D349*G349*J349*N349</f>
        <v>5.7347499999999219</v>
      </c>
      <c r="S349" s="191"/>
      <c r="T349" s="63" t="s">
        <v>8</v>
      </c>
      <c r="U349" s="64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</row>
    <row r="350" spans="1:31" s="111" customFormat="1" x14ac:dyDescent="0.2">
      <c r="A350" s="63"/>
      <c r="B350" s="63" t="s">
        <v>335</v>
      </c>
      <c r="C350" s="95" t="s">
        <v>13</v>
      </c>
      <c r="D350" s="191">
        <f>H344</f>
        <v>18.833333333333332</v>
      </c>
      <c r="E350" s="188"/>
      <c r="F350" s="132" t="s">
        <v>12</v>
      </c>
      <c r="G350" s="266">
        <f>H345</f>
        <v>1.25</v>
      </c>
      <c r="H350" s="266"/>
      <c r="I350" s="272" t="s">
        <v>12</v>
      </c>
      <c r="J350" s="266">
        <f>(H343-H342)/2</f>
        <v>4.708333333333333</v>
      </c>
      <c r="K350" s="266"/>
      <c r="L350" s="266"/>
      <c r="M350" s="272" t="s">
        <v>12</v>
      </c>
      <c r="N350" s="285">
        <f>H346</f>
        <v>0.12</v>
      </c>
      <c r="O350" s="285"/>
      <c r="P350" s="285"/>
      <c r="Q350" s="95" t="s">
        <v>13</v>
      </c>
      <c r="R350" s="191">
        <f>D350*G350*J350*N350</f>
        <v>13.301041666666665</v>
      </c>
      <c r="S350" s="191"/>
      <c r="T350" s="63" t="s">
        <v>8</v>
      </c>
      <c r="U350" s="64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</row>
    <row r="351" spans="1:31" s="111" customFormat="1" x14ac:dyDescent="0.2">
      <c r="A351" s="63"/>
      <c r="B351" s="63"/>
      <c r="C351" s="63"/>
      <c r="D351" s="92"/>
      <c r="E351" s="92"/>
      <c r="F351" s="63"/>
      <c r="G351" s="265"/>
      <c r="H351" s="265"/>
      <c r="I351" s="265"/>
      <c r="J351" s="265"/>
      <c r="K351" s="265"/>
      <c r="L351" s="265"/>
      <c r="M351" s="265"/>
      <c r="N351" s="265"/>
      <c r="O351" s="265"/>
      <c r="P351" s="265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</row>
    <row r="352" spans="1:31" s="111" customFormat="1" x14ac:dyDescent="0.2">
      <c r="A352" s="63"/>
      <c r="B352" s="63"/>
      <c r="C352" s="63"/>
      <c r="D352" s="92"/>
      <c r="E352" s="92"/>
      <c r="F352" s="63"/>
      <c r="G352" s="265"/>
      <c r="H352" s="282" t="s">
        <v>392</v>
      </c>
      <c r="I352" s="282"/>
      <c r="J352" s="282"/>
      <c r="K352" s="265"/>
      <c r="L352" s="265"/>
      <c r="M352" s="265"/>
      <c r="N352" s="265"/>
      <c r="O352" s="265"/>
      <c r="P352" s="265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</row>
    <row r="353" spans="1:31" s="111" customFormat="1" ht="14.25" x14ac:dyDescent="0.25">
      <c r="A353" s="63"/>
      <c r="B353" s="63" t="s">
        <v>356</v>
      </c>
      <c r="C353" s="95" t="s">
        <v>13</v>
      </c>
      <c r="D353" s="191">
        <f>R349</f>
        <v>5.7347499999999219</v>
      </c>
      <c r="E353" s="188"/>
      <c r="F353" s="158" t="s">
        <v>8</v>
      </c>
      <c r="G353" s="287" t="s">
        <v>12</v>
      </c>
      <c r="H353" s="266">
        <f>H344/2-$H$53/2</f>
        <v>7.583333333333333</v>
      </c>
      <c r="I353" s="266"/>
      <c r="J353" s="266"/>
      <c r="K353" s="286" t="s">
        <v>13</v>
      </c>
      <c r="L353" s="266">
        <f>D353*H353</f>
        <v>43.488520833332736</v>
      </c>
      <c r="M353" s="266"/>
      <c r="N353" s="265" t="s">
        <v>269</v>
      </c>
      <c r="O353" s="265"/>
      <c r="P353" s="265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</row>
    <row r="354" spans="1:31" s="111" customFormat="1" ht="14.25" x14ac:dyDescent="0.25">
      <c r="A354" s="63"/>
      <c r="B354" s="63" t="s">
        <v>357</v>
      </c>
      <c r="C354" s="95" t="s">
        <v>13</v>
      </c>
      <c r="D354" s="191">
        <f>R350</f>
        <v>13.301041666666665</v>
      </c>
      <c r="E354" s="188"/>
      <c r="F354" s="158" t="s">
        <v>8</v>
      </c>
      <c r="G354" s="287" t="s">
        <v>12</v>
      </c>
      <c r="H354" s="266">
        <f>H344*2/3-$H$53/2</f>
        <v>10.722222222222221</v>
      </c>
      <c r="I354" s="266"/>
      <c r="J354" s="266"/>
      <c r="K354" s="286" t="s">
        <v>13</v>
      </c>
      <c r="L354" s="266">
        <f>D354*H354</f>
        <v>142.61672453703702</v>
      </c>
      <c r="M354" s="266"/>
      <c r="N354" s="265" t="s">
        <v>269</v>
      </c>
      <c r="O354" s="265"/>
      <c r="P354" s="265"/>
      <c r="Q354" s="63"/>
      <c r="R354" s="117"/>
      <c r="S354" s="117"/>
      <c r="T354" s="117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</row>
    <row r="355" spans="1:31" s="111" customFormat="1" x14ac:dyDescent="0.2">
      <c r="A355" s="63"/>
      <c r="B355" s="63"/>
      <c r="C355" s="63"/>
      <c r="D355" s="63"/>
      <c r="E355" s="64"/>
      <c r="F355" s="63"/>
      <c r="G355" s="265"/>
      <c r="H355" s="265"/>
      <c r="I355" s="265"/>
      <c r="J355" s="265"/>
      <c r="K355" s="267"/>
      <c r="L355" s="265"/>
      <c r="M355" s="265"/>
      <c r="N355" s="267"/>
      <c r="O355" s="265"/>
      <c r="P355" s="265"/>
      <c r="Q355" s="63"/>
      <c r="R355" s="117"/>
      <c r="S355" s="117"/>
      <c r="T355" s="117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</row>
    <row r="356" spans="1:31" s="111" customFormat="1" x14ac:dyDescent="0.2">
      <c r="A356" s="63"/>
      <c r="B356" s="109" t="s">
        <v>360</v>
      </c>
      <c r="C356" s="63"/>
      <c r="D356" s="63"/>
      <c r="E356" s="64"/>
      <c r="F356" s="63"/>
      <c r="G356" s="265"/>
      <c r="H356" s="267"/>
      <c r="I356" s="265"/>
      <c r="J356" s="265"/>
      <c r="K356" s="267"/>
      <c r="L356" s="265"/>
      <c r="M356" s="265"/>
      <c r="N356" s="267"/>
      <c r="O356" s="265"/>
      <c r="P356" s="265"/>
      <c r="Q356" s="63"/>
      <c r="R356" s="117"/>
      <c r="S356" s="117"/>
      <c r="T356" s="117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</row>
    <row r="357" spans="1:31" s="111" customFormat="1" x14ac:dyDescent="0.2">
      <c r="A357" s="63"/>
      <c r="B357" s="63" t="s">
        <v>361</v>
      </c>
      <c r="C357" s="65"/>
      <c r="D357" s="63"/>
      <c r="E357" s="63"/>
      <c r="F357" s="63"/>
      <c r="G357" s="265"/>
      <c r="H357" s="279">
        <f>AI126-AI125-AI124-AI113</f>
        <v>10.366399999999999</v>
      </c>
      <c r="I357" s="279"/>
      <c r="J357" s="265" t="s">
        <v>7</v>
      </c>
      <c r="K357" s="265"/>
      <c r="L357" s="265"/>
      <c r="M357" s="265"/>
      <c r="N357" s="265"/>
      <c r="O357" s="265"/>
      <c r="P357" s="265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</row>
    <row r="358" spans="1:31" s="111" customFormat="1" x14ac:dyDescent="0.2">
      <c r="A358" s="63"/>
      <c r="B358" s="63" t="s">
        <v>337</v>
      </c>
      <c r="C358" s="65"/>
      <c r="D358" s="63"/>
      <c r="E358" s="63"/>
      <c r="F358" s="63"/>
      <c r="G358" s="265"/>
      <c r="H358" s="279">
        <f>M96</f>
        <v>8.6539999999999999</v>
      </c>
      <c r="I358" s="279"/>
      <c r="J358" s="265" t="s">
        <v>7</v>
      </c>
      <c r="K358" s="265"/>
      <c r="L358" s="265"/>
      <c r="M358" s="265"/>
      <c r="N358" s="265"/>
      <c r="O358" s="265"/>
      <c r="P358" s="265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</row>
    <row r="359" spans="1:31" s="111" customFormat="1" x14ac:dyDescent="0.2">
      <c r="A359" s="63"/>
      <c r="B359" s="63" t="s">
        <v>354</v>
      </c>
      <c r="C359" s="65"/>
      <c r="D359" s="63"/>
      <c r="E359" s="63"/>
      <c r="F359" s="63"/>
      <c r="G359" s="265"/>
      <c r="H359" s="279">
        <f>(M97-M100)/2</f>
        <v>1.25</v>
      </c>
      <c r="I359" s="279"/>
      <c r="J359" s="265" t="s">
        <v>7</v>
      </c>
      <c r="K359" s="265"/>
      <c r="L359" s="265"/>
      <c r="M359" s="265"/>
      <c r="N359" s="265"/>
      <c r="O359" s="265"/>
      <c r="P359" s="265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</row>
    <row r="360" spans="1:31" s="111" customFormat="1" x14ac:dyDescent="0.2">
      <c r="A360" s="63"/>
      <c r="B360" s="63" t="s">
        <v>315</v>
      </c>
      <c r="C360" s="63"/>
      <c r="D360" s="63"/>
      <c r="E360" s="63"/>
      <c r="F360" s="63"/>
      <c r="G360" s="265"/>
      <c r="H360" s="281">
        <f>120/1000</f>
        <v>0.12</v>
      </c>
      <c r="I360" s="281"/>
      <c r="J360" s="265" t="s">
        <v>316</v>
      </c>
      <c r="K360" s="265"/>
      <c r="L360" s="265"/>
      <c r="M360" s="265"/>
      <c r="N360" s="265"/>
      <c r="O360" s="265"/>
      <c r="P360" s="265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</row>
    <row r="361" spans="1:31" s="111" customFormat="1" x14ac:dyDescent="0.2">
      <c r="A361" s="63"/>
      <c r="B361" s="63"/>
      <c r="C361" s="63"/>
      <c r="D361" s="63"/>
      <c r="E361" s="63"/>
      <c r="F361" s="63"/>
      <c r="G361" s="265"/>
      <c r="H361" s="265"/>
      <c r="I361" s="265"/>
      <c r="J361" s="265"/>
      <c r="K361" s="265"/>
      <c r="L361" s="265"/>
      <c r="M361" s="265"/>
      <c r="N361" s="265"/>
      <c r="O361" s="265"/>
      <c r="P361" s="265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</row>
    <row r="362" spans="1:31" s="111" customFormat="1" x14ac:dyDescent="0.2">
      <c r="A362" s="63"/>
      <c r="B362" s="63"/>
      <c r="C362" s="63"/>
      <c r="D362" s="188" t="s">
        <v>11</v>
      </c>
      <c r="E362" s="188"/>
      <c r="F362" s="94"/>
      <c r="G362" s="282" t="s">
        <v>9</v>
      </c>
      <c r="H362" s="282"/>
      <c r="I362" s="283"/>
      <c r="J362" s="282" t="s">
        <v>62</v>
      </c>
      <c r="K362" s="282"/>
      <c r="L362" s="283"/>
      <c r="M362" s="284" t="s">
        <v>355</v>
      </c>
      <c r="N362" s="284"/>
      <c r="O362" s="284"/>
      <c r="P362" s="283"/>
      <c r="Q362" s="114"/>
      <c r="R362" s="64"/>
      <c r="S362" s="64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</row>
    <row r="363" spans="1:31" s="111" customFormat="1" x14ac:dyDescent="0.2">
      <c r="A363" s="63"/>
      <c r="B363" s="63" t="s">
        <v>362</v>
      </c>
      <c r="C363" s="95" t="s">
        <v>13</v>
      </c>
      <c r="D363" s="191">
        <f>H358</f>
        <v>8.6539999999999999</v>
      </c>
      <c r="E363" s="188"/>
      <c r="F363" s="132" t="s">
        <v>12</v>
      </c>
      <c r="G363" s="266">
        <f>H359</f>
        <v>1.25</v>
      </c>
      <c r="H363" s="266"/>
      <c r="I363" s="272" t="s">
        <v>12</v>
      </c>
      <c r="J363" s="266">
        <f>H357</f>
        <v>10.366399999999999</v>
      </c>
      <c r="K363" s="266"/>
      <c r="L363" s="272" t="s">
        <v>12</v>
      </c>
      <c r="M363" s="285">
        <f>H360</f>
        <v>0.12</v>
      </c>
      <c r="N363" s="285"/>
      <c r="O363" s="285"/>
      <c r="P363" s="286" t="s">
        <v>13</v>
      </c>
      <c r="Q363" s="191">
        <f>D363*G363*J363*M363</f>
        <v>13.456623839999995</v>
      </c>
      <c r="R363" s="191"/>
      <c r="S363" s="63" t="s">
        <v>8</v>
      </c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</row>
    <row r="364" spans="1:31" s="111" customFormat="1" x14ac:dyDescent="0.2">
      <c r="A364" s="63"/>
      <c r="B364" s="63"/>
      <c r="C364" s="63"/>
      <c r="D364" s="92"/>
      <c r="E364" s="92"/>
      <c r="F364" s="63"/>
      <c r="G364" s="265"/>
      <c r="H364" s="265"/>
      <c r="I364" s="265"/>
      <c r="J364" s="265"/>
      <c r="K364" s="265"/>
      <c r="L364" s="265"/>
      <c r="M364" s="265"/>
      <c r="N364" s="265"/>
      <c r="O364" s="265"/>
      <c r="P364" s="265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</row>
    <row r="365" spans="1:31" s="111" customFormat="1" x14ac:dyDescent="0.2">
      <c r="A365" s="63"/>
      <c r="B365" s="63"/>
      <c r="C365" s="63"/>
      <c r="D365" s="92"/>
      <c r="E365" s="92"/>
      <c r="F365" s="63"/>
      <c r="G365" s="265"/>
      <c r="H365" s="282" t="s">
        <v>392</v>
      </c>
      <c r="I365" s="282"/>
      <c r="J365" s="282"/>
      <c r="K365" s="265"/>
      <c r="L365" s="265"/>
      <c r="M365" s="265"/>
      <c r="N365" s="265"/>
      <c r="O365" s="265"/>
      <c r="P365" s="265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</row>
    <row r="366" spans="1:31" s="111" customFormat="1" ht="14.25" x14ac:dyDescent="0.25">
      <c r="A366" s="63"/>
      <c r="B366" s="63" t="s">
        <v>363</v>
      </c>
      <c r="C366" s="95" t="s">
        <v>13</v>
      </c>
      <c r="D366" s="191">
        <f>Q363</f>
        <v>13.456623839999995</v>
      </c>
      <c r="E366" s="188"/>
      <c r="F366" s="158" t="s">
        <v>8</v>
      </c>
      <c r="G366" s="287" t="s">
        <v>12</v>
      </c>
      <c r="H366" s="266">
        <f>H358/2+H53/2</f>
        <v>6.160333333333333</v>
      </c>
      <c r="I366" s="266"/>
      <c r="J366" s="266"/>
      <c r="K366" s="286" t="s">
        <v>13</v>
      </c>
      <c r="L366" s="266">
        <f>D366*H366</f>
        <v>82.897288395679965</v>
      </c>
      <c r="M366" s="266"/>
      <c r="N366" s="265" t="s">
        <v>269</v>
      </c>
      <c r="O366" s="265"/>
      <c r="P366" s="265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</row>
    <row r="367" spans="1:31" s="111" customFormat="1" x14ac:dyDescent="0.2">
      <c r="A367" s="63"/>
      <c r="B367" s="63"/>
      <c r="C367" s="92"/>
      <c r="D367" s="96"/>
      <c r="E367" s="96"/>
      <c r="F367" s="63"/>
      <c r="G367" s="286"/>
      <c r="H367" s="288"/>
      <c r="I367" s="288"/>
      <c r="J367" s="286"/>
      <c r="K367" s="288"/>
      <c r="L367" s="288"/>
      <c r="M367" s="265"/>
      <c r="N367" s="267"/>
      <c r="O367" s="265"/>
      <c r="P367" s="265"/>
      <c r="Q367" s="63"/>
      <c r="R367" s="117"/>
      <c r="S367" s="117"/>
      <c r="T367" s="117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</row>
    <row r="368" spans="1:31" s="111" customFormat="1" x14ac:dyDescent="0.2">
      <c r="A368" s="63"/>
      <c r="B368" s="109" t="s">
        <v>359</v>
      </c>
      <c r="C368" s="63"/>
      <c r="D368" s="63"/>
      <c r="E368" s="64"/>
      <c r="F368" s="63"/>
      <c r="G368" s="265"/>
      <c r="H368" s="267"/>
      <c r="I368" s="265"/>
      <c r="J368" s="265"/>
      <c r="K368" s="267"/>
      <c r="L368" s="265"/>
      <c r="M368" s="265"/>
      <c r="N368" s="267"/>
      <c r="O368" s="265"/>
      <c r="P368" s="265"/>
      <c r="Q368" s="63"/>
      <c r="R368" s="117"/>
      <c r="S368" s="117"/>
      <c r="T368" s="117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</row>
    <row r="369" spans="1:31" s="111" customFormat="1" x14ac:dyDescent="0.2">
      <c r="A369" s="63"/>
      <c r="B369" s="63" t="s">
        <v>333</v>
      </c>
      <c r="C369" s="65"/>
      <c r="D369" s="63"/>
      <c r="E369" s="63"/>
      <c r="F369" s="63"/>
      <c r="G369" s="265"/>
      <c r="H369" s="279">
        <f>AI114-AI113</f>
        <v>2.0299999999999727</v>
      </c>
      <c r="I369" s="279"/>
      <c r="J369" s="265" t="s">
        <v>7</v>
      </c>
      <c r="K369" s="265"/>
      <c r="L369" s="265"/>
      <c r="M369" s="265"/>
      <c r="N369" s="265"/>
      <c r="O369" s="265"/>
      <c r="P369" s="265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</row>
    <row r="370" spans="1:31" s="111" customFormat="1" x14ac:dyDescent="0.2">
      <c r="A370" s="63"/>
      <c r="B370" s="63" t="s">
        <v>334</v>
      </c>
      <c r="C370" s="65"/>
      <c r="D370" s="63"/>
      <c r="E370" s="63"/>
      <c r="F370" s="63"/>
      <c r="G370" s="265"/>
      <c r="H370" s="279">
        <f>H369+0.5*M124</f>
        <v>11.446666666666639</v>
      </c>
      <c r="I370" s="279"/>
      <c r="J370" s="265" t="s">
        <v>7</v>
      </c>
      <c r="K370" s="265"/>
      <c r="L370" s="265"/>
      <c r="M370" s="265"/>
      <c r="N370" s="265"/>
      <c r="O370" s="265"/>
      <c r="P370" s="265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</row>
    <row r="371" spans="1:31" s="111" customFormat="1" x14ac:dyDescent="0.2">
      <c r="A371" s="63"/>
      <c r="B371" s="63" t="s">
        <v>337</v>
      </c>
      <c r="C371" s="65"/>
      <c r="D371" s="63"/>
      <c r="E371" s="63"/>
      <c r="F371" s="63"/>
      <c r="G371" s="265"/>
      <c r="H371" s="279">
        <f>M124</f>
        <v>18.833333333333332</v>
      </c>
      <c r="I371" s="279"/>
      <c r="J371" s="265" t="s">
        <v>7</v>
      </c>
      <c r="K371" s="265"/>
      <c r="L371" s="265"/>
      <c r="M371" s="265"/>
      <c r="N371" s="265"/>
      <c r="O371" s="265"/>
      <c r="P371" s="265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</row>
    <row r="372" spans="1:31" s="111" customFormat="1" x14ac:dyDescent="0.2">
      <c r="A372" s="63"/>
      <c r="B372" s="63" t="s">
        <v>354</v>
      </c>
      <c r="C372" s="65"/>
      <c r="D372" s="63"/>
      <c r="E372" s="63"/>
      <c r="F372" s="63"/>
      <c r="G372" s="265"/>
      <c r="H372" s="279">
        <f>(M122-M125)/2</f>
        <v>1.25</v>
      </c>
      <c r="I372" s="279"/>
      <c r="J372" s="265" t="s">
        <v>7</v>
      </c>
      <c r="K372" s="265"/>
      <c r="L372" s="265"/>
      <c r="M372" s="265"/>
      <c r="N372" s="265"/>
      <c r="O372" s="265"/>
      <c r="P372" s="265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</row>
    <row r="373" spans="1:31" s="111" customFormat="1" x14ac:dyDescent="0.2">
      <c r="A373" s="63"/>
      <c r="B373" s="63" t="s">
        <v>315</v>
      </c>
      <c r="C373" s="63"/>
      <c r="D373" s="63"/>
      <c r="E373" s="63"/>
      <c r="F373" s="63"/>
      <c r="G373" s="265"/>
      <c r="H373" s="281">
        <f>120/1000</f>
        <v>0.12</v>
      </c>
      <c r="I373" s="281"/>
      <c r="J373" s="265" t="s">
        <v>316</v>
      </c>
      <c r="K373" s="265"/>
      <c r="L373" s="265"/>
      <c r="M373" s="265"/>
      <c r="N373" s="265"/>
      <c r="O373" s="265"/>
      <c r="P373" s="265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</row>
    <row r="374" spans="1:31" s="111" customFormat="1" x14ac:dyDescent="0.2">
      <c r="A374" s="63"/>
      <c r="B374" s="63"/>
      <c r="C374" s="63"/>
      <c r="D374" s="63"/>
      <c r="E374" s="63"/>
      <c r="F374" s="63"/>
      <c r="G374" s="265"/>
      <c r="H374" s="265"/>
      <c r="I374" s="265"/>
      <c r="J374" s="265"/>
      <c r="K374" s="265"/>
      <c r="L374" s="265"/>
      <c r="M374" s="265"/>
      <c r="N374" s="265"/>
      <c r="O374" s="265"/>
      <c r="P374" s="265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</row>
    <row r="375" spans="1:31" s="111" customFormat="1" x14ac:dyDescent="0.2">
      <c r="A375" s="63"/>
      <c r="B375" s="63"/>
      <c r="C375" s="63"/>
      <c r="D375" s="188" t="s">
        <v>11</v>
      </c>
      <c r="E375" s="188"/>
      <c r="F375" s="94"/>
      <c r="G375" s="282" t="s">
        <v>9</v>
      </c>
      <c r="H375" s="282"/>
      <c r="I375" s="283"/>
      <c r="J375" s="282" t="s">
        <v>344</v>
      </c>
      <c r="K375" s="282"/>
      <c r="L375" s="282"/>
      <c r="M375" s="283"/>
      <c r="N375" s="284" t="s">
        <v>355</v>
      </c>
      <c r="O375" s="284"/>
      <c r="P375" s="284"/>
      <c r="Q375" s="94"/>
      <c r="R375" s="114"/>
      <c r="S375" s="64"/>
      <c r="T375" s="64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</row>
    <row r="376" spans="1:31" s="111" customFormat="1" x14ac:dyDescent="0.2">
      <c r="A376" s="63"/>
      <c r="B376" s="63" t="s">
        <v>364</v>
      </c>
      <c r="C376" s="95" t="s">
        <v>13</v>
      </c>
      <c r="D376" s="191">
        <f>H371</f>
        <v>18.833333333333332</v>
      </c>
      <c r="E376" s="188"/>
      <c r="F376" s="132" t="s">
        <v>12</v>
      </c>
      <c r="G376" s="266">
        <f>H372</f>
        <v>1.25</v>
      </c>
      <c r="H376" s="266"/>
      <c r="I376" s="272" t="s">
        <v>12</v>
      </c>
      <c r="J376" s="266">
        <f>H369</f>
        <v>2.0299999999999727</v>
      </c>
      <c r="K376" s="266"/>
      <c r="L376" s="266"/>
      <c r="M376" s="272" t="s">
        <v>12</v>
      </c>
      <c r="N376" s="285">
        <f>H373</f>
        <v>0.12</v>
      </c>
      <c r="O376" s="285"/>
      <c r="P376" s="285"/>
      <c r="Q376" s="95" t="s">
        <v>13</v>
      </c>
      <c r="R376" s="191">
        <f>D376*G376*J376*N376</f>
        <v>5.7347499999999219</v>
      </c>
      <c r="S376" s="191"/>
      <c r="T376" s="63" t="s">
        <v>8</v>
      </c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</row>
    <row r="377" spans="1:31" s="111" customFormat="1" x14ac:dyDescent="0.2">
      <c r="A377" s="63"/>
      <c r="B377" s="63" t="s">
        <v>365</v>
      </c>
      <c r="C377" s="95" t="s">
        <v>13</v>
      </c>
      <c r="D377" s="191">
        <f>H371</f>
        <v>18.833333333333332</v>
      </c>
      <c r="E377" s="188"/>
      <c r="F377" s="132" t="s">
        <v>12</v>
      </c>
      <c r="G377" s="266">
        <f>H372</f>
        <v>1.25</v>
      </c>
      <c r="H377" s="266"/>
      <c r="I377" s="272" t="s">
        <v>12</v>
      </c>
      <c r="J377" s="266">
        <f>(H370-H369)/2</f>
        <v>4.708333333333333</v>
      </c>
      <c r="K377" s="266"/>
      <c r="L377" s="266"/>
      <c r="M377" s="272" t="s">
        <v>12</v>
      </c>
      <c r="N377" s="285">
        <f>H373</f>
        <v>0.12</v>
      </c>
      <c r="O377" s="285"/>
      <c r="P377" s="285"/>
      <c r="Q377" s="95" t="s">
        <v>13</v>
      </c>
      <c r="R377" s="191">
        <f>D377*G377*J377*N377</f>
        <v>13.301041666666665</v>
      </c>
      <c r="S377" s="191"/>
      <c r="T377" s="63" t="s">
        <v>8</v>
      </c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</row>
    <row r="378" spans="1:31" s="111" customFormat="1" x14ac:dyDescent="0.2">
      <c r="A378" s="63"/>
      <c r="B378" s="63"/>
      <c r="C378" s="63"/>
      <c r="D378" s="92"/>
      <c r="E378" s="92"/>
      <c r="F378" s="63"/>
      <c r="G378" s="265"/>
      <c r="H378" s="265"/>
      <c r="I378" s="265"/>
      <c r="J378" s="265"/>
      <c r="K378" s="265"/>
      <c r="L378" s="265"/>
      <c r="M378" s="265"/>
      <c r="N378" s="265"/>
      <c r="O378" s="265"/>
      <c r="P378" s="265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</row>
    <row r="379" spans="1:31" s="111" customFormat="1" x14ac:dyDescent="0.2">
      <c r="A379" s="63"/>
      <c r="B379" s="63"/>
      <c r="C379" s="63"/>
      <c r="D379" s="92"/>
      <c r="E379" s="92"/>
      <c r="F379" s="63"/>
      <c r="G379" s="265"/>
      <c r="H379" s="282" t="s">
        <v>392</v>
      </c>
      <c r="I379" s="282"/>
      <c r="J379" s="282"/>
      <c r="K379" s="265"/>
      <c r="L379" s="265"/>
      <c r="M379" s="265"/>
      <c r="N379" s="265"/>
      <c r="O379" s="265"/>
      <c r="P379" s="265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</row>
    <row r="380" spans="1:31" s="111" customFormat="1" ht="14.25" x14ac:dyDescent="0.25">
      <c r="A380" s="63"/>
      <c r="B380" s="63" t="s">
        <v>366</v>
      </c>
      <c r="C380" s="95" t="s">
        <v>13</v>
      </c>
      <c r="D380" s="191">
        <f>R376</f>
        <v>5.7347499999999219</v>
      </c>
      <c r="E380" s="188"/>
      <c r="F380" s="158" t="s">
        <v>8</v>
      </c>
      <c r="G380" s="287" t="s">
        <v>12</v>
      </c>
      <c r="H380" s="266">
        <f>H371/2-$H$53/2</f>
        <v>7.583333333333333</v>
      </c>
      <c r="I380" s="266"/>
      <c r="J380" s="266"/>
      <c r="K380" s="286" t="s">
        <v>13</v>
      </c>
      <c r="L380" s="266">
        <f>D380*H380</f>
        <v>43.488520833332736</v>
      </c>
      <c r="M380" s="266"/>
      <c r="N380" s="265" t="s">
        <v>269</v>
      </c>
      <c r="O380" s="265"/>
      <c r="P380" s="265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</row>
    <row r="381" spans="1:31" s="111" customFormat="1" ht="14.25" x14ac:dyDescent="0.25">
      <c r="A381" s="63"/>
      <c r="B381" s="63" t="s">
        <v>367</v>
      </c>
      <c r="C381" s="95" t="s">
        <v>13</v>
      </c>
      <c r="D381" s="191">
        <f>R377</f>
        <v>13.301041666666665</v>
      </c>
      <c r="E381" s="188"/>
      <c r="F381" s="158" t="s">
        <v>8</v>
      </c>
      <c r="G381" s="287" t="s">
        <v>12</v>
      </c>
      <c r="H381" s="266">
        <f>H371*2/3-$H$53/2</f>
        <v>10.722222222222221</v>
      </c>
      <c r="I381" s="266"/>
      <c r="J381" s="266"/>
      <c r="K381" s="286" t="s">
        <v>13</v>
      </c>
      <c r="L381" s="266">
        <f>D381*H381</f>
        <v>142.61672453703702</v>
      </c>
      <c r="M381" s="266"/>
      <c r="N381" s="265" t="s">
        <v>269</v>
      </c>
      <c r="O381" s="265"/>
      <c r="P381" s="265"/>
      <c r="Q381" s="63"/>
      <c r="R381" s="117"/>
      <c r="S381" s="117"/>
      <c r="T381" s="117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</row>
    <row r="382" spans="1:31" s="111" customFormat="1" x14ac:dyDescent="0.2">
      <c r="A382" s="63"/>
      <c r="B382" s="63"/>
      <c r="C382" s="92"/>
      <c r="D382" s="96"/>
      <c r="E382" s="96"/>
      <c r="F382" s="63"/>
      <c r="G382" s="286"/>
      <c r="H382" s="288"/>
      <c r="I382" s="288"/>
      <c r="J382" s="286"/>
      <c r="K382" s="288"/>
      <c r="L382" s="288"/>
      <c r="M382" s="265"/>
      <c r="N382" s="267"/>
      <c r="O382" s="265"/>
      <c r="P382" s="265"/>
      <c r="Q382" s="63"/>
      <c r="R382" s="117"/>
      <c r="S382" s="117"/>
      <c r="T382" s="117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</row>
    <row r="383" spans="1:31" s="111" customFormat="1" x14ac:dyDescent="0.2">
      <c r="A383" s="63"/>
      <c r="B383" s="109" t="s">
        <v>368</v>
      </c>
      <c r="C383" s="63"/>
      <c r="D383" s="63"/>
      <c r="E383" s="64"/>
      <c r="F383" s="63"/>
      <c r="G383" s="265"/>
      <c r="H383" s="267"/>
      <c r="I383" s="265"/>
      <c r="J383" s="265"/>
      <c r="K383" s="267"/>
      <c r="L383" s="265"/>
      <c r="M383" s="265"/>
      <c r="N383" s="267"/>
      <c r="O383" s="265"/>
      <c r="P383" s="265"/>
      <c r="Q383" s="63"/>
      <c r="R383" s="117"/>
      <c r="S383" s="117"/>
      <c r="T383" s="117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</row>
    <row r="384" spans="1:31" s="111" customFormat="1" x14ac:dyDescent="0.2">
      <c r="A384" s="63"/>
      <c r="B384" s="63" t="s">
        <v>361</v>
      </c>
      <c r="C384" s="65"/>
      <c r="D384" s="63"/>
      <c r="E384" s="63"/>
      <c r="F384" s="63"/>
      <c r="G384" s="265"/>
      <c r="H384" s="279">
        <f>AI127-AI125-AI124-AI113</f>
        <v>10.276399999999967</v>
      </c>
      <c r="I384" s="279"/>
      <c r="J384" s="265" t="s">
        <v>7</v>
      </c>
      <c r="K384" s="265"/>
      <c r="L384" s="265"/>
      <c r="M384" s="265"/>
      <c r="N384" s="265"/>
      <c r="O384" s="265"/>
      <c r="P384" s="265"/>
      <c r="Q384" s="63"/>
      <c r="R384" s="63"/>
      <c r="S384" s="63"/>
      <c r="T384" s="117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</row>
    <row r="385" spans="1:33" s="111" customFormat="1" x14ac:dyDescent="0.2">
      <c r="A385" s="63"/>
      <c r="B385" s="63" t="s">
        <v>337</v>
      </c>
      <c r="C385" s="65"/>
      <c r="D385" s="63"/>
      <c r="E385" s="63"/>
      <c r="F385" s="63"/>
      <c r="G385" s="265"/>
      <c r="H385" s="279">
        <f>M121</f>
        <v>8</v>
      </c>
      <c r="I385" s="279"/>
      <c r="J385" s="265" t="s">
        <v>7</v>
      </c>
      <c r="K385" s="265"/>
      <c r="L385" s="265"/>
      <c r="M385" s="265"/>
      <c r="N385" s="265"/>
      <c r="O385" s="265"/>
      <c r="P385" s="265"/>
      <c r="Q385" s="63"/>
      <c r="R385" s="63"/>
      <c r="S385" s="63"/>
      <c r="T385" s="117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</row>
    <row r="386" spans="1:33" s="111" customFormat="1" x14ac:dyDescent="0.2">
      <c r="A386" s="63"/>
      <c r="B386" s="63" t="s">
        <v>354</v>
      </c>
      <c r="C386" s="65"/>
      <c r="D386" s="63"/>
      <c r="E386" s="63"/>
      <c r="F386" s="63"/>
      <c r="G386" s="265"/>
      <c r="H386" s="279">
        <f>(M122-M125)/2</f>
        <v>1.25</v>
      </c>
      <c r="I386" s="279"/>
      <c r="J386" s="265" t="s">
        <v>7</v>
      </c>
      <c r="K386" s="265"/>
      <c r="L386" s="265"/>
      <c r="M386" s="265"/>
      <c r="N386" s="265"/>
      <c r="O386" s="265"/>
      <c r="P386" s="265"/>
      <c r="Q386" s="63"/>
      <c r="R386" s="63"/>
      <c r="S386" s="63"/>
      <c r="T386" s="117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</row>
    <row r="387" spans="1:33" s="111" customFormat="1" x14ac:dyDescent="0.2">
      <c r="A387" s="63"/>
      <c r="B387" s="63" t="s">
        <v>315</v>
      </c>
      <c r="C387" s="63"/>
      <c r="D387" s="63"/>
      <c r="E387" s="63"/>
      <c r="F387" s="63"/>
      <c r="G387" s="265"/>
      <c r="H387" s="281">
        <f>120/1000</f>
        <v>0.12</v>
      </c>
      <c r="I387" s="281"/>
      <c r="J387" s="265" t="s">
        <v>316</v>
      </c>
      <c r="K387" s="265"/>
      <c r="L387" s="265"/>
      <c r="M387" s="265"/>
      <c r="N387" s="265"/>
      <c r="O387" s="265"/>
      <c r="P387" s="265"/>
      <c r="Q387" s="63"/>
      <c r="R387" s="63"/>
      <c r="S387" s="63"/>
      <c r="T387" s="117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</row>
    <row r="388" spans="1:33" s="111" customFormat="1" x14ac:dyDescent="0.2">
      <c r="A388" s="63"/>
      <c r="B388" s="63"/>
      <c r="C388" s="63"/>
      <c r="D388" s="63"/>
      <c r="E388" s="63"/>
      <c r="F388" s="63"/>
      <c r="G388" s="265"/>
      <c r="H388" s="265"/>
      <c r="I388" s="265"/>
      <c r="J388" s="265"/>
      <c r="K388" s="265"/>
      <c r="L388" s="265"/>
      <c r="M388" s="265"/>
      <c r="N388" s="265"/>
      <c r="O388" s="265"/>
      <c r="P388" s="265"/>
      <c r="Q388" s="63"/>
      <c r="R388" s="63"/>
      <c r="S388" s="63"/>
      <c r="T388" s="117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</row>
    <row r="389" spans="1:33" s="111" customFormat="1" x14ac:dyDescent="0.2">
      <c r="A389" s="63"/>
      <c r="B389" s="63"/>
      <c r="C389" s="63"/>
      <c r="D389" s="188" t="s">
        <v>11</v>
      </c>
      <c r="E389" s="188"/>
      <c r="F389" s="94"/>
      <c r="G389" s="282" t="s">
        <v>9</v>
      </c>
      <c r="H389" s="282"/>
      <c r="I389" s="283"/>
      <c r="J389" s="282" t="s">
        <v>62</v>
      </c>
      <c r="K389" s="282"/>
      <c r="L389" s="283"/>
      <c r="M389" s="284" t="s">
        <v>355</v>
      </c>
      <c r="N389" s="284"/>
      <c r="O389" s="284"/>
      <c r="P389" s="283"/>
      <c r="Q389" s="114"/>
      <c r="R389" s="64"/>
      <c r="S389" s="64"/>
      <c r="T389" s="117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</row>
    <row r="390" spans="1:33" s="111" customFormat="1" x14ac:dyDescent="0.2">
      <c r="A390" s="63"/>
      <c r="B390" s="63" t="s">
        <v>380</v>
      </c>
      <c r="C390" s="95" t="s">
        <v>13</v>
      </c>
      <c r="D390" s="191">
        <f>H385</f>
        <v>8</v>
      </c>
      <c r="E390" s="188"/>
      <c r="F390" s="132" t="s">
        <v>12</v>
      </c>
      <c r="G390" s="266">
        <f>H386</f>
        <v>1.25</v>
      </c>
      <c r="H390" s="266"/>
      <c r="I390" s="272" t="s">
        <v>12</v>
      </c>
      <c r="J390" s="266">
        <f>H384</f>
        <v>10.276399999999967</v>
      </c>
      <c r="K390" s="266"/>
      <c r="L390" s="272" t="s">
        <v>12</v>
      </c>
      <c r="M390" s="285">
        <f>H387</f>
        <v>0.12</v>
      </c>
      <c r="N390" s="285"/>
      <c r="O390" s="285"/>
      <c r="P390" s="286" t="s">
        <v>13</v>
      </c>
      <c r="Q390" s="191">
        <f>D390*G390*J390*M390</f>
        <v>12.33167999999996</v>
      </c>
      <c r="R390" s="191"/>
      <c r="S390" s="63" t="s">
        <v>8</v>
      </c>
      <c r="T390" s="117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</row>
    <row r="391" spans="1:33" s="111" customFormat="1" x14ac:dyDescent="0.2">
      <c r="A391" s="63"/>
      <c r="B391" s="63"/>
      <c r="C391" s="63"/>
      <c r="D391" s="92"/>
      <c r="E391" s="92"/>
      <c r="F391" s="63"/>
      <c r="G391" s="265"/>
      <c r="H391" s="265"/>
      <c r="I391" s="265"/>
      <c r="J391" s="265"/>
      <c r="K391" s="265"/>
      <c r="L391" s="265"/>
      <c r="M391" s="265"/>
      <c r="N391" s="265"/>
      <c r="O391" s="265"/>
      <c r="P391" s="265"/>
      <c r="Q391" s="63"/>
      <c r="R391" s="63"/>
      <c r="S391" s="63"/>
      <c r="T391" s="117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</row>
    <row r="392" spans="1:33" s="111" customFormat="1" x14ac:dyDescent="0.2">
      <c r="A392" s="63"/>
      <c r="B392" s="63"/>
      <c r="C392" s="63"/>
      <c r="D392" s="92"/>
      <c r="E392" s="92"/>
      <c r="F392" s="63"/>
      <c r="G392" s="265"/>
      <c r="H392" s="282" t="s">
        <v>392</v>
      </c>
      <c r="I392" s="282"/>
      <c r="J392" s="282"/>
      <c r="K392" s="265"/>
      <c r="L392" s="265"/>
      <c r="M392" s="265"/>
      <c r="N392" s="265"/>
      <c r="O392" s="265"/>
      <c r="P392" s="265"/>
      <c r="Q392" s="63"/>
      <c r="R392" s="63"/>
      <c r="S392" s="63"/>
      <c r="T392" s="117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</row>
    <row r="393" spans="1:33" s="111" customFormat="1" ht="14.25" x14ac:dyDescent="0.25">
      <c r="A393" s="63"/>
      <c r="B393" s="63" t="s">
        <v>381</v>
      </c>
      <c r="C393" s="95" t="s">
        <v>13</v>
      </c>
      <c r="D393" s="191">
        <f>Q390</f>
        <v>12.33167999999996</v>
      </c>
      <c r="E393" s="188"/>
      <c r="F393" s="158" t="s">
        <v>8</v>
      </c>
      <c r="G393" s="287" t="s">
        <v>12</v>
      </c>
      <c r="H393" s="266">
        <f>H385/2+H53/2</f>
        <v>5.833333333333333</v>
      </c>
      <c r="I393" s="266"/>
      <c r="J393" s="266"/>
      <c r="K393" s="286" t="s">
        <v>13</v>
      </c>
      <c r="L393" s="266">
        <f>D393*H393</f>
        <v>71.934799999999754</v>
      </c>
      <c r="M393" s="266"/>
      <c r="N393" s="265" t="s">
        <v>269</v>
      </c>
      <c r="O393" s="265"/>
      <c r="P393" s="265"/>
      <c r="Q393" s="63"/>
      <c r="R393" s="63"/>
      <c r="S393" s="63"/>
      <c r="T393" s="117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</row>
    <row r="394" spans="1:33" s="111" customFormat="1" x14ac:dyDescent="0.2">
      <c r="A394" s="63"/>
      <c r="B394" s="63"/>
      <c r="C394" s="92"/>
      <c r="D394" s="96"/>
      <c r="E394" s="96"/>
      <c r="F394" s="63"/>
      <c r="G394" s="286"/>
      <c r="H394" s="288"/>
      <c r="I394" s="288"/>
      <c r="J394" s="286"/>
      <c r="K394" s="288"/>
      <c r="L394" s="288"/>
      <c r="M394" s="265"/>
      <c r="N394" s="267"/>
      <c r="O394" s="265"/>
      <c r="P394" s="265"/>
      <c r="Q394" s="63"/>
      <c r="R394" s="117"/>
      <c r="S394" s="117"/>
      <c r="T394" s="117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</row>
    <row r="395" spans="1:33" s="111" customFormat="1" ht="13.5" thickBot="1" x14ac:dyDescent="0.25">
      <c r="A395" s="63"/>
      <c r="B395" s="63"/>
      <c r="C395" s="92"/>
      <c r="D395" s="96"/>
      <c r="E395" s="96"/>
      <c r="F395" s="63"/>
      <c r="G395" s="286"/>
      <c r="H395" s="288"/>
      <c r="I395" s="288"/>
      <c r="J395" s="286"/>
      <c r="K395" s="288"/>
      <c r="L395" s="288"/>
      <c r="M395" s="265"/>
      <c r="N395" s="267"/>
      <c r="O395" s="265"/>
      <c r="P395" s="265"/>
      <c r="Q395" s="63"/>
      <c r="R395" s="117"/>
      <c r="S395" s="117"/>
      <c r="T395" s="117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</row>
    <row r="396" spans="1:33" s="111" customFormat="1" x14ac:dyDescent="0.2">
      <c r="A396" s="63"/>
      <c r="B396" s="144" t="s">
        <v>378</v>
      </c>
      <c r="C396" s="147"/>
      <c r="D396" s="147"/>
      <c r="E396" s="147"/>
      <c r="F396" s="147"/>
      <c r="G396" s="297"/>
      <c r="H396" s="297"/>
      <c r="I396" s="297"/>
      <c r="J396" s="297"/>
      <c r="K396" s="349">
        <f>R349+R350+Q363</f>
        <v>32.492415506666582</v>
      </c>
      <c r="L396" s="294"/>
      <c r="M396" s="297" t="s">
        <v>8</v>
      </c>
      <c r="N396" s="297" t="s">
        <v>374</v>
      </c>
      <c r="O396" s="297"/>
      <c r="P396" s="292"/>
      <c r="Q396" s="152"/>
      <c r="R396" s="159"/>
      <c r="S396" s="117"/>
      <c r="T396" s="63" t="s">
        <v>458</v>
      </c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  <c r="AE396" s="63"/>
      <c r="AG396" s="111" t="s">
        <v>459</v>
      </c>
    </row>
    <row r="397" spans="1:33" s="111" customFormat="1" ht="15" thickBot="1" x14ac:dyDescent="0.3">
      <c r="A397" s="63"/>
      <c r="B397" s="148" t="s">
        <v>379</v>
      </c>
      <c r="C397" s="151"/>
      <c r="D397" s="151"/>
      <c r="E397" s="151"/>
      <c r="F397" s="151"/>
      <c r="G397" s="304"/>
      <c r="H397" s="304"/>
      <c r="I397" s="304"/>
      <c r="J397" s="304"/>
      <c r="K397" s="350">
        <f>L353+L354+L366</f>
        <v>269.00253376604974</v>
      </c>
      <c r="L397" s="301"/>
      <c r="M397" s="304" t="s">
        <v>269</v>
      </c>
      <c r="N397" s="304" t="s">
        <v>425</v>
      </c>
      <c r="O397" s="304"/>
      <c r="P397" s="299"/>
      <c r="Q397" s="155"/>
      <c r="R397" s="160"/>
      <c r="S397" s="117"/>
      <c r="T397" s="63" t="s">
        <v>458</v>
      </c>
      <c r="U397" s="63"/>
      <c r="V397" s="63"/>
      <c r="W397" s="63"/>
      <c r="X397" s="63"/>
      <c r="Y397" s="63"/>
      <c r="Z397" s="63"/>
      <c r="AA397" s="63"/>
      <c r="AB397" s="63"/>
      <c r="AC397" s="63"/>
      <c r="AD397" s="63"/>
      <c r="AE397" s="63"/>
      <c r="AG397" s="111" t="s">
        <v>459</v>
      </c>
    </row>
    <row r="398" spans="1:33" s="111" customFormat="1" ht="13.5" thickBot="1" x14ac:dyDescent="0.25">
      <c r="A398" s="63"/>
      <c r="B398" s="63"/>
      <c r="C398" s="63"/>
      <c r="D398" s="63"/>
      <c r="E398" s="63"/>
      <c r="F398" s="63"/>
      <c r="G398" s="265"/>
      <c r="H398" s="265"/>
      <c r="I398" s="265"/>
      <c r="J398" s="265"/>
      <c r="K398" s="288"/>
      <c r="L398" s="291"/>
      <c r="M398" s="265"/>
      <c r="N398" s="265"/>
      <c r="O398" s="265"/>
      <c r="P398" s="286"/>
      <c r="Q398" s="96"/>
      <c r="R398" s="92"/>
      <c r="S398" s="117"/>
      <c r="T398" s="117"/>
      <c r="U398" s="63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</row>
    <row r="399" spans="1:33" s="111" customFormat="1" x14ac:dyDescent="0.2">
      <c r="A399" s="63"/>
      <c r="B399" s="144" t="s">
        <v>430</v>
      </c>
      <c r="C399" s="147"/>
      <c r="D399" s="147"/>
      <c r="E399" s="147"/>
      <c r="F399" s="147"/>
      <c r="G399" s="297"/>
      <c r="H399" s="297"/>
      <c r="I399" s="297"/>
      <c r="J399" s="297"/>
      <c r="K399" s="349">
        <f>R376+R377+Q390</f>
        <v>31.367471666666546</v>
      </c>
      <c r="L399" s="294"/>
      <c r="M399" s="297" t="s">
        <v>8</v>
      </c>
      <c r="N399" s="297" t="s">
        <v>374</v>
      </c>
      <c r="O399" s="297"/>
      <c r="P399" s="292"/>
      <c r="Q399" s="152"/>
      <c r="R399" s="159"/>
      <c r="S399" s="117"/>
      <c r="T399" s="63" t="s">
        <v>458</v>
      </c>
      <c r="U399" s="6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G399" s="111" t="s">
        <v>459</v>
      </c>
    </row>
    <row r="400" spans="1:33" s="111" customFormat="1" ht="15" thickBot="1" x14ac:dyDescent="0.3">
      <c r="A400" s="63"/>
      <c r="B400" s="148" t="s">
        <v>431</v>
      </c>
      <c r="C400" s="151"/>
      <c r="D400" s="151"/>
      <c r="E400" s="151"/>
      <c r="F400" s="151"/>
      <c r="G400" s="304"/>
      <c r="H400" s="304"/>
      <c r="I400" s="304"/>
      <c r="J400" s="304"/>
      <c r="K400" s="350">
        <f>L380+L381+L393</f>
        <v>258.04004537036951</v>
      </c>
      <c r="L400" s="301"/>
      <c r="M400" s="304" t="s">
        <v>269</v>
      </c>
      <c r="N400" s="304" t="s">
        <v>425</v>
      </c>
      <c r="O400" s="304"/>
      <c r="P400" s="299"/>
      <c r="Q400" s="155"/>
      <c r="R400" s="160"/>
      <c r="S400" s="63"/>
      <c r="T400" s="63" t="s">
        <v>458</v>
      </c>
      <c r="U400" s="63"/>
      <c r="V400" s="63"/>
      <c r="W400" s="63"/>
      <c r="X400" s="63"/>
      <c r="Y400" s="63"/>
      <c r="Z400" s="63"/>
      <c r="AA400" s="63"/>
      <c r="AB400" s="63"/>
      <c r="AC400" s="63"/>
      <c r="AD400" s="63"/>
      <c r="AE400" s="63"/>
      <c r="AG400" s="111" t="s">
        <v>459</v>
      </c>
    </row>
    <row r="401" spans="1:34" s="111" customFormat="1" x14ac:dyDescent="0.2">
      <c r="A401" s="63"/>
      <c r="B401" s="63"/>
      <c r="C401" s="63"/>
      <c r="D401" s="63"/>
      <c r="E401" s="63"/>
      <c r="F401" s="63"/>
      <c r="G401" s="265"/>
      <c r="H401" s="265"/>
      <c r="I401" s="265"/>
      <c r="J401" s="265"/>
      <c r="K401" s="288"/>
      <c r="L401" s="291"/>
      <c r="M401" s="265"/>
      <c r="N401" s="265"/>
      <c r="O401" s="265"/>
      <c r="P401" s="286"/>
      <c r="Q401" s="96"/>
      <c r="R401" s="92"/>
      <c r="S401" s="63"/>
      <c r="T401" s="63"/>
      <c r="U401" s="63"/>
      <c r="V401" s="63"/>
      <c r="W401" s="63"/>
      <c r="X401" s="63"/>
      <c r="Y401" s="63"/>
      <c r="Z401" s="63"/>
      <c r="AA401" s="63"/>
      <c r="AB401" s="63"/>
      <c r="AC401" s="63"/>
      <c r="AD401" s="63"/>
      <c r="AE401" s="63"/>
    </row>
    <row r="402" spans="1:34" s="111" customFormat="1" x14ac:dyDescent="0.2">
      <c r="A402" s="63"/>
      <c r="B402" s="63"/>
      <c r="C402" s="63"/>
      <c r="D402" s="63"/>
      <c r="E402" s="63"/>
      <c r="F402" s="63"/>
      <c r="G402" s="265"/>
      <c r="H402" s="265"/>
      <c r="I402" s="265"/>
      <c r="J402" s="265"/>
      <c r="K402" s="288"/>
      <c r="L402" s="291"/>
      <c r="M402" s="265"/>
      <c r="N402" s="265"/>
      <c r="O402" s="265"/>
      <c r="P402" s="286"/>
      <c r="Q402" s="96"/>
      <c r="R402" s="92"/>
      <c r="S402" s="63"/>
      <c r="T402" s="63"/>
      <c r="U402" s="63"/>
      <c r="V402" s="63"/>
      <c r="W402" s="63"/>
      <c r="X402" s="63"/>
      <c r="Y402" s="63"/>
      <c r="Z402" s="63"/>
      <c r="AA402" s="63"/>
      <c r="AB402" s="63"/>
      <c r="AC402" s="63"/>
      <c r="AD402" s="63"/>
      <c r="AE402" s="63"/>
    </row>
    <row r="403" spans="1:34" s="111" customFormat="1" x14ac:dyDescent="0.2">
      <c r="A403" s="63"/>
      <c r="B403" s="91" t="s">
        <v>385</v>
      </c>
      <c r="C403" s="63"/>
      <c r="D403" s="63"/>
      <c r="E403" s="63"/>
      <c r="F403" s="63"/>
      <c r="G403" s="265"/>
      <c r="H403" s="265"/>
      <c r="I403" s="265"/>
      <c r="J403" s="265"/>
      <c r="K403" s="288"/>
      <c r="L403" s="291"/>
      <c r="M403" s="265"/>
      <c r="N403" s="265"/>
      <c r="O403" s="265"/>
      <c r="P403" s="286"/>
      <c r="Q403" s="96"/>
      <c r="R403" s="92"/>
      <c r="S403" s="63"/>
      <c r="T403" s="63"/>
      <c r="U403" s="63"/>
      <c r="V403" s="63"/>
      <c r="W403" s="63"/>
      <c r="X403" s="63"/>
      <c r="Y403" s="63"/>
      <c r="Z403" s="63"/>
      <c r="AA403" s="63"/>
      <c r="AB403" s="63"/>
      <c r="AC403" s="63"/>
      <c r="AD403" s="63"/>
      <c r="AE403" s="63"/>
      <c r="AG403" s="165"/>
      <c r="AH403" s="165"/>
    </row>
    <row r="404" spans="1:34" s="111" customFormat="1" x14ac:dyDescent="0.2">
      <c r="A404" s="63"/>
      <c r="B404" s="91"/>
      <c r="C404" s="63"/>
      <c r="D404" s="63"/>
      <c r="E404" s="63"/>
      <c r="F404" s="63"/>
      <c r="G404" s="265"/>
      <c r="H404" s="265"/>
      <c r="I404" s="265"/>
      <c r="J404" s="265"/>
      <c r="K404" s="288"/>
      <c r="L404" s="291"/>
      <c r="M404" s="265"/>
      <c r="N404" s="265"/>
      <c r="O404" s="265"/>
      <c r="P404" s="286"/>
      <c r="Q404" s="96"/>
      <c r="R404" s="92"/>
      <c r="S404" s="63"/>
      <c r="T404" s="63"/>
      <c r="U404" s="6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G404" s="165"/>
      <c r="AH404" s="165"/>
    </row>
    <row r="405" spans="1:34" s="111" customFormat="1" x14ac:dyDescent="0.2">
      <c r="A405" s="63"/>
      <c r="B405" s="109" t="s">
        <v>319</v>
      </c>
      <c r="C405" s="63"/>
      <c r="D405" s="63"/>
      <c r="E405" s="63"/>
      <c r="F405" s="63"/>
      <c r="G405" s="265"/>
      <c r="H405" s="265"/>
      <c r="I405" s="265"/>
      <c r="J405" s="265"/>
      <c r="K405" s="288"/>
      <c r="L405" s="291"/>
      <c r="M405" s="265"/>
      <c r="N405" s="265"/>
      <c r="O405" s="265"/>
      <c r="P405" s="286"/>
      <c r="Q405" s="96"/>
      <c r="R405" s="92"/>
      <c r="S405" s="63"/>
      <c r="T405" s="63"/>
      <c r="U405" s="63"/>
      <c r="V405" s="63"/>
      <c r="W405" s="63"/>
      <c r="X405" s="63"/>
      <c r="Y405" s="63"/>
      <c r="Z405" s="63"/>
      <c r="AA405" s="63"/>
      <c r="AB405" s="63"/>
      <c r="AC405" s="63"/>
      <c r="AD405" s="63"/>
      <c r="AE405" s="63"/>
    </row>
    <row r="406" spans="1:34" s="111" customFormat="1" ht="13.5" thickBot="1" x14ac:dyDescent="0.25">
      <c r="A406" s="63"/>
      <c r="B406" s="63" t="s">
        <v>384</v>
      </c>
      <c r="C406" s="65"/>
      <c r="D406" s="63"/>
      <c r="E406" s="63"/>
      <c r="F406" s="63"/>
      <c r="G406" s="265"/>
      <c r="H406" s="279">
        <f>AI115-AI124-AI112</f>
        <v>12.836666666666588</v>
      </c>
      <c r="I406" s="279"/>
      <c r="J406" s="265" t="s">
        <v>7</v>
      </c>
      <c r="K406" s="288"/>
      <c r="L406" s="291"/>
      <c r="M406" s="265"/>
      <c r="N406" s="265"/>
      <c r="O406" s="265"/>
      <c r="P406" s="286"/>
      <c r="Q406" s="96"/>
      <c r="R406" s="92"/>
      <c r="S406" s="63"/>
      <c r="T406" s="63"/>
      <c r="U406" s="63"/>
      <c r="V406" s="63"/>
      <c r="W406" s="63"/>
      <c r="X406" s="63"/>
      <c r="Y406" s="63"/>
      <c r="Z406" s="63"/>
      <c r="AA406" s="63"/>
      <c r="AB406" s="63"/>
      <c r="AC406" s="63"/>
      <c r="AD406" s="63"/>
      <c r="AE406" s="63"/>
    </row>
    <row r="407" spans="1:34" s="111" customFormat="1" ht="14.25" x14ac:dyDescent="0.25">
      <c r="A407" s="63"/>
      <c r="B407" s="63" t="s">
        <v>337</v>
      </c>
      <c r="C407" s="65"/>
      <c r="D407" s="63"/>
      <c r="E407" s="63"/>
      <c r="F407" s="63"/>
      <c r="G407" s="265"/>
      <c r="H407" s="279">
        <f>H25</f>
        <v>53.655999999999999</v>
      </c>
      <c r="I407" s="279"/>
      <c r="J407" s="265" t="s">
        <v>7</v>
      </c>
      <c r="K407" s="288"/>
      <c r="L407" s="291"/>
      <c r="M407" s="265"/>
      <c r="N407" s="265"/>
      <c r="O407" s="265"/>
      <c r="P407" s="286"/>
      <c r="Q407" s="96"/>
      <c r="R407" s="92"/>
      <c r="S407" s="63"/>
      <c r="T407" s="63"/>
      <c r="U407" s="63"/>
      <c r="V407" s="63"/>
      <c r="W407" s="63"/>
      <c r="X407" s="63"/>
      <c r="Y407" s="63"/>
      <c r="Z407" s="63"/>
      <c r="AA407" s="63"/>
      <c r="AB407" s="63"/>
      <c r="AC407" s="63"/>
      <c r="AD407" s="63"/>
      <c r="AE407" s="63"/>
      <c r="AG407" s="161" t="s">
        <v>320</v>
      </c>
      <c r="AH407" s="161" t="s">
        <v>382</v>
      </c>
    </row>
    <row r="408" spans="1:34" s="111" customFormat="1" ht="13.5" thickBot="1" x14ac:dyDescent="0.25">
      <c r="A408" s="63"/>
      <c r="B408" s="63" t="s">
        <v>8</v>
      </c>
      <c r="C408" s="65"/>
      <c r="D408" s="63"/>
      <c r="E408" s="63"/>
      <c r="F408" s="63"/>
      <c r="G408" s="265"/>
      <c r="H408" s="279">
        <f>H233</f>
        <v>0.36103348349818304</v>
      </c>
      <c r="I408" s="279"/>
      <c r="J408" s="265"/>
      <c r="K408" s="288"/>
      <c r="L408" s="291"/>
      <c r="M408" s="265"/>
      <c r="N408" s="265"/>
      <c r="O408" s="265"/>
      <c r="P408" s="286"/>
      <c r="Q408" s="96"/>
      <c r="R408" s="92"/>
      <c r="S408" s="63"/>
      <c r="T408" s="63"/>
      <c r="U408" s="63"/>
      <c r="V408" s="63"/>
      <c r="W408" s="63"/>
      <c r="X408" s="63"/>
      <c r="Y408" s="63"/>
      <c r="Z408" s="63"/>
      <c r="AA408" s="63"/>
      <c r="AB408" s="63"/>
      <c r="AC408" s="63"/>
      <c r="AD408" s="63"/>
      <c r="AE408" s="63"/>
      <c r="AG408" s="166" t="s">
        <v>62</v>
      </c>
      <c r="AH408" s="166" t="s">
        <v>383</v>
      </c>
    </row>
    <row r="409" spans="1:34" s="111" customFormat="1" ht="14.25" x14ac:dyDescent="0.25">
      <c r="A409" s="63"/>
      <c r="B409" s="63" t="s">
        <v>386</v>
      </c>
      <c r="C409" s="65"/>
      <c r="D409" s="63"/>
      <c r="E409" s="63"/>
      <c r="F409" s="63"/>
      <c r="G409" s="265"/>
      <c r="H409" s="280">
        <f>AH410-(H406-AG410)/(AG411-AG410)*(AH410-AH411)</f>
        <v>2.716333333333341</v>
      </c>
      <c r="I409" s="280"/>
      <c r="J409" s="265" t="s">
        <v>7</v>
      </c>
      <c r="K409" s="288"/>
      <c r="L409" s="291"/>
      <c r="M409" s="265"/>
      <c r="N409" s="265"/>
      <c r="O409" s="265"/>
      <c r="P409" s="286"/>
      <c r="Q409" s="96"/>
      <c r="R409" s="92"/>
      <c r="S409" s="63"/>
      <c r="T409" s="63"/>
      <c r="U409" s="6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G409" s="162">
        <v>5</v>
      </c>
      <c r="AH409" s="162">
        <v>4</v>
      </c>
    </row>
    <row r="410" spans="1:34" s="111" customFormat="1" x14ac:dyDescent="0.2">
      <c r="A410" s="63"/>
      <c r="B410" s="63" t="s">
        <v>315</v>
      </c>
      <c r="C410" s="63"/>
      <c r="D410" s="63"/>
      <c r="E410" s="63"/>
      <c r="F410" s="63"/>
      <c r="G410" s="265"/>
      <c r="H410" s="281">
        <f>120/1000</f>
        <v>0.12</v>
      </c>
      <c r="I410" s="281"/>
      <c r="J410" s="265" t="s">
        <v>316</v>
      </c>
      <c r="K410" s="288"/>
      <c r="L410" s="291"/>
      <c r="M410" s="265"/>
      <c r="N410" s="265"/>
      <c r="O410" s="265"/>
      <c r="P410" s="286"/>
      <c r="Q410" s="96"/>
      <c r="R410" s="92"/>
      <c r="S410" s="63"/>
      <c r="T410" s="63"/>
      <c r="U410" s="63"/>
      <c r="V410" s="63"/>
      <c r="W410" s="63"/>
      <c r="X410" s="63"/>
      <c r="Y410" s="63"/>
      <c r="Z410" s="63"/>
      <c r="AA410" s="63"/>
      <c r="AB410" s="63"/>
      <c r="AC410" s="63"/>
      <c r="AD410" s="63"/>
      <c r="AE410" s="63"/>
      <c r="AG410" s="163">
        <v>10</v>
      </c>
      <c r="AH410" s="163">
        <v>3</v>
      </c>
    </row>
    <row r="411" spans="1:34" s="111" customFormat="1" ht="13.5" thickBot="1" x14ac:dyDescent="0.25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96"/>
      <c r="L411" s="92"/>
      <c r="M411" s="63"/>
      <c r="N411" s="63"/>
      <c r="O411" s="63"/>
      <c r="P411" s="95"/>
      <c r="Q411" s="96"/>
      <c r="R411" s="92"/>
      <c r="S411" s="63"/>
      <c r="T411" s="63"/>
      <c r="U411" s="63"/>
      <c r="V411" s="63"/>
      <c r="W411" s="63"/>
      <c r="X411" s="63"/>
      <c r="Y411" s="63"/>
      <c r="Z411" s="63"/>
      <c r="AA411" s="63"/>
      <c r="AB411" s="63"/>
      <c r="AC411" s="63"/>
      <c r="AD411" s="63"/>
      <c r="AE411" s="63"/>
      <c r="AG411" s="164">
        <v>20</v>
      </c>
      <c r="AH411" s="164">
        <v>2</v>
      </c>
    </row>
    <row r="412" spans="1:34" s="111" customFormat="1" ht="14.25" x14ac:dyDescent="0.25">
      <c r="A412" s="63"/>
      <c r="B412" s="63"/>
      <c r="C412" s="63"/>
      <c r="D412" s="188" t="s">
        <v>8</v>
      </c>
      <c r="E412" s="188"/>
      <c r="F412" s="63"/>
      <c r="G412" s="188" t="s">
        <v>389</v>
      </c>
      <c r="H412" s="188"/>
      <c r="I412" s="63"/>
      <c r="J412" s="188" t="s">
        <v>388</v>
      </c>
      <c r="K412" s="188"/>
      <c r="L412" s="92"/>
      <c r="M412" s="63"/>
      <c r="N412" s="63"/>
      <c r="O412" s="63"/>
      <c r="P412" s="95"/>
      <c r="Q412" s="96"/>
      <c r="R412" s="92"/>
      <c r="S412" s="63"/>
      <c r="T412" s="63"/>
      <c r="U412" s="63"/>
      <c r="V412" s="63"/>
      <c r="W412" s="63"/>
      <c r="X412" s="63"/>
      <c r="Y412" s="63"/>
      <c r="Z412" s="63"/>
      <c r="AA412" s="63"/>
      <c r="AB412" s="63"/>
      <c r="AC412" s="63"/>
      <c r="AD412" s="63"/>
      <c r="AE412" s="63"/>
    </row>
    <row r="413" spans="1:34" s="111" customFormat="1" x14ac:dyDescent="0.2">
      <c r="A413" s="63"/>
      <c r="B413" s="63" t="s">
        <v>387</v>
      </c>
      <c r="C413" s="92" t="s">
        <v>13</v>
      </c>
      <c r="D413" s="191">
        <f>H408</f>
        <v>0.36103348349818304</v>
      </c>
      <c r="E413" s="188"/>
      <c r="F413" s="95" t="s">
        <v>12</v>
      </c>
      <c r="G413" s="241">
        <f>H410</f>
        <v>0.12</v>
      </c>
      <c r="H413" s="241"/>
      <c r="I413" s="95" t="s">
        <v>12</v>
      </c>
      <c r="J413" s="191">
        <f>H409</f>
        <v>2.716333333333341</v>
      </c>
      <c r="K413" s="188"/>
      <c r="L413" s="95" t="s">
        <v>13</v>
      </c>
      <c r="M413" s="241">
        <f>D413*G413*J413</f>
        <v>0.11768247428106807</v>
      </c>
      <c r="N413" s="241"/>
      <c r="O413" s="63" t="s">
        <v>390</v>
      </c>
      <c r="P413" s="95"/>
      <c r="Q413" s="96"/>
      <c r="R413" s="92"/>
      <c r="S413" s="63"/>
      <c r="T413" s="63"/>
      <c r="U413" s="63"/>
      <c r="V413" s="63"/>
      <c r="W413" s="63"/>
      <c r="X413" s="63"/>
      <c r="Y413" s="63"/>
      <c r="Z413" s="63"/>
      <c r="AA413" s="63"/>
      <c r="AB413" s="63"/>
      <c r="AC413" s="63"/>
      <c r="AD413" s="63"/>
      <c r="AE413" s="63"/>
    </row>
    <row r="414" spans="1:34" s="111" customFormat="1" x14ac:dyDescent="0.2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96"/>
      <c r="L414" s="92"/>
      <c r="M414" s="63"/>
      <c r="N414" s="63"/>
      <c r="O414" s="63"/>
      <c r="P414" s="95"/>
      <c r="Q414" s="96"/>
      <c r="R414" s="92"/>
      <c r="S414" s="63"/>
      <c r="T414" s="63"/>
      <c r="U414" s="6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</row>
    <row r="415" spans="1:34" s="111" customFormat="1" x14ac:dyDescent="0.2">
      <c r="A415" s="63"/>
      <c r="B415" s="63"/>
      <c r="C415" s="63"/>
      <c r="D415" s="63"/>
      <c r="E415" s="63"/>
      <c r="F415" s="63"/>
      <c r="G415" s="63"/>
      <c r="H415" s="188" t="s">
        <v>62</v>
      </c>
      <c r="I415" s="188"/>
      <c r="J415" s="63"/>
      <c r="K415" s="63"/>
      <c r="L415" s="63"/>
      <c r="M415" s="63"/>
      <c r="N415" s="63"/>
      <c r="O415" s="63"/>
      <c r="P415" s="95"/>
      <c r="Q415" s="96"/>
      <c r="R415" s="92"/>
      <c r="S415" s="63"/>
      <c r="T415" s="63"/>
      <c r="U415" s="63"/>
      <c r="V415" s="63"/>
      <c r="W415" s="63"/>
      <c r="X415" s="63"/>
      <c r="Y415" s="63"/>
      <c r="Z415" s="63"/>
      <c r="AA415" s="63"/>
      <c r="AB415" s="63"/>
      <c r="AC415" s="63"/>
      <c r="AD415" s="63"/>
      <c r="AE415" s="63"/>
    </row>
    <row r="416" spans="1:34" s="111" customFormat="1" x14ac:dyDescent="0.2">
      <c r="A416" s="63"/>
      <c r="B416" s="63" t="s">
        <v>387</v>
      </c>
      <c r="C416" s="92" t="s">
        <v>13</v>
      </c>
      <c r="D416" s="241">
        <f>M413</f>
        <v>0.11768247428106807</v>
      </c>
      <c r="E416" s="241"/>
      <c r="F416" s="63" t="s">
        <v>390</v>
      </c>
      <c r="G416" s="95" t="s">
        <v>12</v>
      </c>
      <c r="H416" s="191">
        <f>H406</f>
        <v>12.836666666666588</v>
      </c>
      <c r="I416" s="191"/>
      <c r="J416" s="95" t="s">
        <v>13</v>
      </c>
      <c r="K416" s="191">
        <f>D416*H416</f>
        <v>1.5106506948546345</v>
      </c>
      <c r="L416" s="191"/>
      <c r="M416" s="95" t="s">
        <v>325</v>
      </c>
      <c r="N416" s="64"/>
      <c r="O416" s="64"/>
      <c r="P416" s="167"/>
      <c r="Q416" s="96"/>
      <c r="R416" s="92"/>
      <c r="S416" s="63"/>
      <c r="T416" s="63"/>
      <c r="U416" s="63"/>
      <c r="V416" s="63"/>
      <c r="W416" s="63"/>
      <c r="X416" s="63"/>
      <c r="Y416" s="63"/>
      <c r="Z416" s="63"/>
      <c r="AA416" s="63"/>
      <c r="AB416" s="63"/>
      <c r="AC416" s="63"/>
      <c r="AD416" s="63"/>
      <c r="AE416" s="63"/>
    </row>
    <row r="417" spans="1:34" s="111" customFormat="1" x14ac:dyDescent="0.2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96"/>
      <c r="L417" s="92"/>
      <c r="M417" s="63"/>
      <c r="N417" s="63"/>
      <c r="O417" s="63"/>
      <c r="P417" s="95"/>
      <c r="Q417" s="96"/>
      <c r="R417" s="92"/>
      <c r="S417" s="63"/>
      <c r="T417" s="63"/>
      <c r="U417" s="63"/>
      <c r="V417" s="63"/>
      <c r="W417" s="63"/>
      <c r="X417" s="63"/>
      <c r="Y417" s="63"/>
      <c r="Z417" s="63"/>
      <c r="AA417" s="63"/>
      <c r="AB417" s="63"/>
      <c r="AC417" s="63"/>
      <c r="AD417" s="63"/>
      <c r="AE417" s="63"/>
    </row>
    <row r="418" spans="1:34" s="111" customFormat="1" x14ac:dyDescent="0.2">
      <c r="A418" s="63"/>
      <c r="B418" s="63"/>
      <c r="C418" s="63"/>
      <c r="D418" s="63"/>
      <c r="E418" s="63"/>
      <c r="F418" s="63"/>
      <c r="G418" s="63"/>
      <c r="H418" s="188" t="s">
        <v>62</v>
      </c>
      <c r="I418" s="188"/>
      <c r="J418" s="63"/>
      <c r="K418" s="188" t="s">
        <v>11</v>
      </c>
      <c r="L418" s="188"/>
      <c r="M418" s="63"/>
      <c r="N418" s="63"/>
      <c r="O418" s="63"/>
      <c r="P418" s="95"/>
      <c r="Q418" s="96"/>
      <c r="R418" s="92"/>
      <c r="S418" s="63"/>
      <c r="T418" s="63"/>
      <c r="U418" s="63"/>
      <c r="V418" s="63"/>
      <c r="W418" s="63"/>
      <c r="X418" s="63"/>
      <c r="Y418" s="63"/>
      <c r="Z418" s="63"/>
      <c r="AA418" s="63"/>
      <c r="AB418" s="63"/>
      <c r="AC418" s="63"/>
      <c r="AD418" s="63"/>
      <c r="AE418" s="63"/>
    </row>
    <row r="419" spans="1:34" s="111" customFormat="1" x14ac:dyDescent="0.2">
      <c r="A419" s="63"/>
      <c r="B419" s="63" t="s">
        <v>387</v>
      </c>
      <c r="C419" s="92" t="s">
        <v>13</v>
      </c>
      <c r="D419" s="241">
        <f>M413</f>
        <v>0.11768247428106807</v>
      </c>
      <c r="E419" s="241"/>
      <c r="F419" s="63" t="s">
        <v>390</v>
      </c>
      <c r="G419" s="95" t="s">
        <v>12</v>
      </c>
      <c r="H419" s="191">
        <f>H406</f>
        <v>12.836666666666588</v>
      </c>
      <c r="I419" s="191"/>
      <c r="J419" s="95" t="s">
        <v>12</v>
      </c>
      <c r="K419" s="191">
        <f>H407</f>
        <v>53.655999999999999</v>
      </c>
      <c r="L419" s="191"/>
      <c r="M419" s="95" t="s">
        <v>13</v>
      </c>
      <c r="N419" s="191">
        <f>D419*H419*K419</f>
        <v>81.055473683120269</v>
      </c>
      <c r="O419" s="191"/>
      <c r="P419" s="167" t="s">
        <v>8</v>
      </c>
      <c r="Q419" s="96"/>
      <c r="R419" s="92"/>
      <c r="S419" s="63"/>
      <c r="T419" s="63"/>
      <c r="U419" s="6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</row>
    <row r="420" spans="1:34" s="111" customFormat="1" x14ac:dyDescent="0.2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96"/>
      <c r="L420" s="92"/>
      <c r="M420" s="63"/>
      <c r="N420" s="63"/>
      <c r="O420" s="63"/>
      <c r="P420" s="95"/>
      <c r="Q420" s="96"/>
      <c r="R420" s="92"/>
      <c r="S420" s="63"/>
      <c r="T420" s="63"/>
      <c r="U420" s="63"/>
      <c r="V420" s="63"/>
      <c r="W420" s="63"/>
      <c r="X420" s="63"/>
      <c r="Y420" s="63"/>
      <c r="Z420" s="63"/>
      <c r="AA420" s="63"/>
      <c r="AB420" s="63"/>
      <c r="AC420" s="63"/>
      <c r="AD420" s="63"/>
      <c r="AE420" s="63"/>
    </row>
    <row r="421" spans="1:34" s="111" customFormat="1" x14ac:dyDescent="0.2">
      <c r="A421" s="63"/>
      <c r="B421" s="63"/>
      <c r="C421" s="63"/>
      <c r="D421" s="63"/>
      <c r="E421" s="63"/>
      <c r="F421" s="63"/>
      <c r="G421" s="63"/>
      <c r="H421" s="188" t="s">
        <v>392</v>
      </c>
      <c r="I421" s="188"/>
      <c r="J421" s="188"/>
      <c r="K421" s="63"/>
      <c r="L421" s="63"/>
      <c r="M421" s="63"/>
      <c r="N421" s="63"/>
      <c r="O421" s="63"/>
      <c r="P421" s="95"/>
      <c r="Q421" s="96"/>
      <c r="R421" s="92"/>
      <c r="S421" s="63"/>
      <c r="T421" s="63"/>
      <c r="U421" s="63"/>
      <c r="V421" s="63"/>
      <c r="W421" s="63"/>
      <c r="X421" s="63"/>
      <c r="Y421" s="63"/>
      <c r="Z421" s="63"/>
      <c r="AA421" s="63"/>
      <c r="AB421" s="63"/>
      <c r="AC421" s="63"/>
      <c r="AD421" s="63"/>
      <c r="AE421" s="63"/>
    </row>
    <row r="422" spans="1:34" s="111" customFormat="1" ht="14.25" x14ac:dyDescent="0.25">
      <c r="A422" s="63"/>
      <c r="B422" s="63" t="s">
        <v>391</v>
      </c>
      <c r="C422" s="92" t="s">
        <v>13</v>
      </c>
      <c r="D422" s="191">
        <f>N419</f>
        <v>81.055473683120269</v>
      </c>
      <c r="E422" s="191"/>
      <c r="F422" s="167" t="s">
        <v>8</v>
      </c>
      <c r="G422" s="95" t="s">
        <v>12</v>
      </c>
      <c r="H422" s="191">
        <f>H419/2</f>
        <v>6.4183333333332939</v>
      </c>
      <c r="I422" s="191"/>
      <c r="J422" s="191"/>
      <c r="K422" s="95" t="s">
        <v>13</v>
      </c>
      <c r="L422" s="191">
        <f>D422*H422</f>
        <v>520.24104858949045</v>
      </c>
      <c r="M422" s="191"/>
      <c r="N422" s="63" t="s">
        <v>269</v>
      </c>
      <c r="O422" s="63"/>
      <c r="P422" s="95"/>
      <c r="Q422" s="96"/>
      <c r="R422" s="92"/>
      <c r="S422" s="63"/>
      <c r="T422" s="63"/>
      <c r="U422" s="63"/>
      <c r="V422" s="63"/>
      <c r="W422" s="63"/>
      <c r="X422" s="63"/>
      <c r="Y422" s="63"/>
      <c r="Z422" s="63"/>
      <c r="AA422" s="63"/>
      <c r="AB422" s="63"/>
      <c r="AC422" s="63"/>
      <c r="AD422" s="63"/>
      <c r="AE422" s="63"/>
    </row>
    <row r="423" spans="1:34" s="111" customFormat="1" x14ac:dyDescent="0.2">
      <c r="A423" s="63"/>
      <c r="B423" s="63"/>
      <c r="C423" s="92"/>
      <c r="D423" s="96"/>
      <c r="E423" s="96"/>
      <c r="F423" s="167"/>
      <c r="G423" s="95"/>
      <c r="H423" s="96"/>
      <c r="I423" s="96"/>
      <c r="J423" s="96"/>
      <c r="K423" s="95"/>
      <c r="L423" s="96"/>
      <c r="M423" s="96"/>
      <c r="N423" s="63"/>
      <c r="O423" s="63"/>
      <c r="P423" s="95"/>
      <c r="Q423" s="96"/>
      <c r="R423" s="92"/>
      <c r="S423" s="63"/>
      <c r="T423" s="63"/>
      <c r="U423" s="63"/>
      <c r="V423" s="63"/>
      <c r="W423" s="63"/>
      <c r="X423" s="63"/>
      <c r="Y423" s="63"/>
      <c r="Z423" s="63"/>
      <c r="AA423" s="63"/>
      <c r="AB423" s="63"/>
      <c r="AC423" s="63"/>
      <c r="AD423" s="63"/>
      <c r="AE423" s="63"/>
    </row>
    <row r="424" spans="1:34" s="111" customFormat="1" ht="13.5" thickBot="1" x14ac:dyDescent="0.25">
      <c r="A424" s="63"/>
      <c r="B424" s="63"/>
      <c r="C424" s="92"/>
      <c r="D424" s="96"/>
      <c r="E424" s="96"/>
      <c r="F424" s="167"/>
      <c r="G424" s="95"/>
      <c r="H424" s="96"/>
      <c r="I424" s="96"/>
      <c r="J424" s="96"/>
      <c r="K424" s="95"/>
      <c r="L424" s="96"/>
      <c r="M424" s="96"/>
      <c r="N424" s="63"/>
      <c r="O424" s="63"/>
      <c r="P424" s="95"/>
      <c r="Q424" s="96"/>
      <c r="R424" s="92"/>
      <c r="S424" s="63"/>
      <c r="T424" s="63"/>
      <c r="U424" s="6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</row>
    <row r="425" spans="1:34" s="111" customFormat="1" x14ac:dyDescent="0.2">
      <c r="A425" s="63"/>
      <c r="B425" s="144" t="s">
        <v>410</v>
      </c>
      <c r="C425" s="145"/>
      <c r="D425" s="146"/>
      <c r="E425" s="146"/>
      <c r="F425" s="147"/>
      <c r="G425" s="145"/>
      <c r="H425" s="192">
        <f>K416</f>
        <v>1.5106506948546345</v>
      </c>
      <c r="I425" s="192"/>
      <c r="J425" s="152" t="s">
        <v>325</v>
      </c>
      <c r="K425" s="153" t="s">
        <v>436</v>
      </c>
      <c r="L425" s="152"/>
      <c r="M425" s="147"/>
      <c r="N425" s="147"/>
      <c r="O425" s="154"/>
      <c r="P425" s="95"/>
      <c r="Q425" s="63"/>
      <c r="R425" s="63"/>
      <c r="S425" s="63"/>
      <c r="T425" s="63"/>
      <c r="U425" s="63"/>
      <c r="V425" s="178"/>
      <c r="W425" s="178"/>
      <c r="X425" s="63"/>
      <c r="Y425" s="63"/>
      <c r="Z425" s="63"/>
      <c r="AA425" s="63"/>
      <c r="AB425" s="63"/>
      <c r="AC425" s="63"/>
      <c r="AD425" s="63"/>
      <c r="AE425" s="63"/>
    </row>
    <row r="426" spans="1:34" s="111" customFormat="1" ht="13.5" thickBot="1" x14ac:dyDescent="0.25">
      <c r="A426" s="63"/>
      <c r="B426" s="148" t="s">
        <v>411</v>
      </c>
      <c r="C426" s="149"/>
      <c r="D426" s="150"/>
      <c r="E426" s="150"/>
      <c r="F426" s="151"/>
      <c r="G426" s="149"/>
      <c r="H426" s="257">
        <f>L422</f>
        <v>520.24104858949045</v>
      </c>
      <c r="I426" s="257"/>
      <c r="J426" s="155" t="s">
        <v>269</v>
      </c>
      <c r="K426" s="156" t="s">
        <v>437</v>
      </c>
      <c r="L426" s="155"/>
      <c r="M426" s="151"/>
      <c r="N426" s="151"/>
      <c r="O426" s="157"/>
      <c r="P426" s="95"/>
      <c r="Q426" s="63"/>
      <c r="R426" s="63"/>
      <c r="S426" s="63"/>
      <c r="T426" s="63"/>
      <c r="U426" s="63"/>
      <c r="V426" s="64"/>
      <c r="W426" s="64"/>
      <c r="X426" s="63"/>
      <c r="Y426" s="63"/>
      <c r="Z426" s="63"/>
      <c r="AA426" s="63"/>
      <c r="AB426" s="63"/>
      <c r="AC426" s="63"/>
      <c r="AD426" s="63"/>
      <c r="AE426" s="63"/>
    </row>
    <row r="427" spans="1:34" s="111" customFormat="1" x14ac:dyDescent="0.2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96"/>
      <c r="L427" s="92"/>
      <c r="M427" s="63"/>
      <c r="N427" s="63"/>
      <c r="O427" s="63"/>
      <c r="P427" s="95"/>
      <c r="Q427" s="96"/>
      <c r="R427" s="92"/>
      <c r="S427" s="63"/>
      <c r="T427" s="63"/>
      <c r="U427" s="63"/>
      <c r="V427" s="63"/>
      <c r="W427" s="63"/>
      <c r="X427" s="63"/>
      <c r="Y427" s="63"/>
      <c r="Z427" s="63"/>
      <c r="AA427" s="63"/>
      <c r="AB427" s="63"/>
      <c r="AC427" s="63"/>
      <c r="AD427" s="63"/>
      <c r="AE427" s="63"/>
    </row>
    <row r="428" spans="1:34" s="111" customFormat="1" ht="14.25" hidden="1" x14ac:dyDescent="0.25">
      <c r="A428" s="63"/>
      <c r="B428" s="109" t="s">
        <v>393</v>
      </c>
      <c r="C428" s="63"/>
      <c r="D428" s="63"/>
      <c r="E428" s="63"/>
      <c r="F428" s="63"/>
      <c r="G428" s="63"/>
      <c r="H428" s="63"/>
      <c r="I428" s="63"/>
      <c r="J428" s="63"/>
      <c r="K428" s="96"/>
      <c r="L428" s="92"/>
      <c r="M428" s="63"/>
      <c r="N428" s="63"/>
      <c r="O428" s="63"/>
      <c r="P428" s="95"/>
      <c r="Q428" s="96"/>
      <c r="R428" s="92"/>
      <c r="S428" s="63"/>
      <c r="T428" s="63"/>
      <c r="U428" s="63"/>
      <c r="V428" s="63"/>
      <c r="W428" s="63"/>
      <c r="X428" s="63"/>
      <c r="Y428" s="63"/>
      <c r="Z428" s="63"/>
      <c r="AA428" s="63"/>
      <c r="AB428" s="63"/>
      <c r="AC428" s="63"/>
      <c r="AD428" s="63"/>
      <c r="AE428" s="63"/>
      <c r="AG428" s="161" t="s">
        <v>402</v>
      </c>
      <c r="AH428" s="161" t="s">
        <v>382</v>
      </c>
    </row>
    <row r="429" spans="1:34" s="111" customFormat="1" ht="13.5" hidden="1" thickBot="1" x14ac:dyDescent="0.25">
      <c r="A429" s="63"/>
      <c r="B429" s="63" t="s">
        <v>394</v>
      </c>
      <c r="C429" s="65"/>
      <c r="D429" s="63"/>
      <c r="E429" s="63"/>
      <c r="F429" s="63"/>
      <c r="G429" s="63"/>
      <c r="H429" s="254">
        <f>AI126-AI125-AI124-AI112</f>
        <v>13.366399999999999</v>
      </c>
      <c r="I429" s="254"/>
      <c r="J429" s="63" t="s">
        <v>7</v>
      </c>
      <c r="K429" s="96"/>
      <c r="L429" s="92"/>
      <c r="M429" s="63"/>
      <c r="N429" s="63"/>
      <c r="O429" s="63"/>
      <c r="P429" s="95"/>
      <c r="Q429" s="96"/>
      <c r="R429" s="92"/>
      <c r="S429" s="63"/>
      <c r="T429" s="63"/>
      <c r="U429" s="6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G429" s="166" t="s">
        <v>62</v>
      </c>
      <c r="AH429" s="166" t="s">
        <v>383</v>
      </c>
    </row>
    <row r="430" spans="1:34" s="111" customFormat="1" hidden="1" x14ac:dyDescent="0.2">
      <c r="A430" s="63"/>
      <c r="B430" s="63" t="s">
        <v>395</v>
      </c>
      <c r="C430" s="65"/>
      <c r="D430" s="63"/>
      <c r="E430" s="63"/>
      <c r="F430" s="63"/>
      <c r="G430" s="63"/>
      <c r="H430" s="254">
        <f>M104-(AI124+AI125)</f>
        <v>4.6168999999999993</v>
      </c>
      <c r="I430" s="254"/>
      <c r="J430" s="63" t="s">
        <v>7</v>
      </c>
      <c r="K430" s="96"/>
      <c r="L430" s="92"/>
      <c r="M430" s="63"/>
      <c r="N430" s="63"/>
      <c r="O430" s="63"/>
      <c r="P430" s="95"/>
      <c r="Q430" s="96"/>
      <c r="R430" s="92"/>
      <c r="S430" s="63"/>
      <c r="T430" s="63"/>
      <c r="U430" s="63"/>
      <c r="V430" s="63"/>
      <c r="W430" s="63"/>
      <c r="X430" s="63"/>
      <c r="Y430" s="63"/>
      <c r="Z430" s="63"/>
      <c r="AA430" s="63"/>
      <c r="AB430" s="63"/>
      <c r="AC430" s="63"/>
      <c r="AD430" s="63"/>
      <c r="AE430" s="63"/>
      <c r="AG430" s="162">
        <v>5</v>
      </c>
      <c r="AH430" s="162">
        <v>2</v>
      </c>
    </row>
    <row r="431" spans="1:34" s="111" customFormat="1" hidden="1" x14ac:dyDescent="0.2">
      <c r="A431" s="63"/>
      <c r="B431" s="63" t="s">
        <v>396</v>
      </c>
      <c r="C431" s="65"/>
      <c r="D431" s="63"/>
      <c r="E431" s="63"/>
      <c r="F431" s="63"/>
      <c r="G431" s="63"/>
      <c r="H431" s="254">
        <f>M96</f>
        <v>8.6539999999999999</v>
      </c>
      <c r="I431" s="254"/>
      <c r="J431" s="63" t="s">
        <v>7</v>
      </c>
      <c r="K431" s="96"/>
      <c r="L431" s="92"/>
      <c r="M431" s="63"/>
      <c r="N431" s="63"/>
      <c r="O431" s="63"/>
      <c r="P431" s="95"/>
      <c r="Q431" s="96"/>
      <c r="R431" s="92"/>
      <c r="S431" s="63"/>
      <c r="T431" s="63"/>
      <c r="U431" s="63"/>
      <c r="V431" s="63"/>
      <c r="W431" s="63"/>
      <c r="X431" s="63"/>
      <c r="Y431" s="63"/>
      <c r="Z431" s="63"/>
      <c r="AA431" s="63"/>
      <c r="AB431" s="63"/>
      <c r="AC431" s="63"/>
      <c r="AD431" s="63"/>
      <c r="AE431" s="63"/>
      <c r="AG431" s="163">
        <v>10</v>
      </c>
      <c r="AH431" s="163">
        <v>2</v>
      </c>
    </row>
    <row r="432" spans="1:34" s="111" customFormat="1" ht="13.5" hidden="1" thickBot="1" x14ac:dyDescent="0.25">
      <c r="A432" s="63"/>
      <c r="B432" s="63" t="s">
        <v>397</v>
      </c>
      <c r="C432" s="65"/>
      <c r="D432" s="63"/>
      <c r="E432" s="63"/>
      <c r="F432" s="63"/>
      <c r="G432" s="63"/>
      <c r="H432" s="254">
        <f>M102</f>
        <v>7.708333333333333</v>
      </c>
      <c r="I432" s="254"/>
      <c r="J432" s="63" t="s">
        <v>7</v>
      </c>
      <c r="K432" s="96"/>
      <c r="L432" s="92"/>
      <c r="M432" s="63"/>
      <c r="N432" s="63"/>
      <c r="O432" s="63"/>
      <c r="P432" s="95"/>
      <c r="Q432" s="96"/>
      <c r="R432" s="92"/>
      <c r="S432" s="63"/>
      <c r="T432" s="63"/>
      <c r="U432" s="63"/>
      <c r="V432" s="63"/>
      <c r="W432" s="63"/>
      <c r="X432" s="63"/>
      <c r="Y432" s="63"/>
      <c r="Z432" s="63"/>
      <c r="AA432" s="63"/>
      <c r="AB432" s="63"/>
      <c r="AC432" s="63"/>
      <c r="AD432" s="63"/>
      <c r="AE432" s="63"/>
      <c r="AG432" s="164">
        <v>20</v>
      </c>
      <c r="AH432" s="164">
        <v>2</v>
      </c>
    </row>
    <row r="433" spans="1:31" s="111" customFormat="1" hidden="1" x14ac:dyDescent="0.2">
      <c r="A433" s="63"/>
      <c r="B433" s="63" t="s">
        <v>8</v>
      </c>
      <c r="C433" s="65"/>
      <c r="D433" s="63"/>
      <c r="E433" s="63"/>
      <c r="F433" s="63"/>
      <c r="G433" s="63"/>
      <c r="H433" s="254">
        <f>H408</f>
        <v>0.36103348349818304</v>
      </c>
      <c r="I433" s="254"/>
      <c r="J433" s="63"/>
      <c r="K433" s="96"/>
      <c r="L433" s="92"/>
      <c r="M433" s="63"/>
      <c r="N433" s="63"/>
      <c r="O433" s="63"/>
      <c r="P433" s="95"/>
      <c r="Q433" s="96"/>
      <c r="R433" s="92"/>
      <c r="S433" s="63"/>
      <c r="T433" s="63"/>
      <c r="U433" s="63"/>
      <c r="V433" s="63"/>
      <c r="W433" s="63"/>
      <c r="X433" s="63"/>
      <c r="Y433" s="63"/>
      <c r="Z433" s="63"/>
      <c r="AA433" s="63"/>
      <c r="AB433" s="63"/>
      <c r="AC433" s="63"/>
      <c r="AD433" s="63"/>
      <c r="AE433" s="63"/>
    </row>
    <row r="434" spans="1:31" s="111" customFormat="1" ht="14.25" hidden="1" x14ac:dyDescent="0.25">
      <c r="A434" s="63"/>
      <c r="B434" s="63" t="s">
        <v>398</v>
      </c>
      <c r="C434" s="65"/>
      <c r="D434" s="63"/>
      <c r="E434" s="63"/>
      <c r="F434" s="63"/>
      <c r="G434" s="63"/>
      <c r="H434" s="240">
        <f>2</f>
        <v>2</v>
      </c>
      <c r="I434" s="240"/>
      <c r="J434" s="63" t="s">
        <v>7</v>
      </c>
      <c r="K434" s="96"/>
      <c r="L434" s="92"/>
      <c r="M434" s="63"/>
      <c r="N434" s="63"/>
      <c r="O434" s="63"/>
      <c r="P434" s="95"/>
      <c r="Q434" s="96"/>
      <c r="R434" s="92"/>
      <c r="S434" s="63"/>
      <c r="T434" s="63"/>
      <c r="U434" s="6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</row>
    <row r="435" spans="1:31" s="111" customFormat="1" ht="14.25" hidden="1" x14ac:dyDescent="0.25">
      <c r="A435" s="63"/>
      <c r="B435" s="63" t="s">
        <v>399</v>
      </c>
      <c r="C435" s="65"/>
      <c r="D435" s="63"/>
      <c r="E435" s="63"/>
      <c r="F435" s="63"/>
      <c r="G435" s="63"/>
      <c r="H435" s="240">
        <f>2</f>
        <v>2</v>
      </c>
      <c r="I435" s="240"/>
      <c r="J435" s="63" t="s">
        <v>7</v>
      </c>
      <c r="K435" s="96"/>
      <c r="L435" s="92"/>
      <c r="M435" s="63"/>
      <c r="N435" s="63"/>
      <c r="O435" s="63"/>
      <c r="P435" s="95"/>
      <c r="Q435" s="96"/>
      <c r="R435" s="92"/>
      <c r="S435" s="63"/>
      <c r="T435" s="63"/>
      <c r="U435" s="63"/>
      <c r="V435" s="63"/>
      <c r="W435" s="63"/>
      <c r="X435" s="63"/>
      <c r="Y435" s="63"/>
      <c r="Z435" s="63"/>
      <c r="AA435" s="63"/>
      <c r="AB435" s="63"/>
      <c r="AC435" s="63"/>
      <c r="AD435" s="63"/>
      <c r="AE435" s="63"/>
    </row>
    <row r="436" spans="1:31" s="111" customFormat="1" hidden="1" x14ac:dyDescent="0.2">
      <c r="A436" s="63"/>
      <c r="B436" s="63" t="s">
        <v>315</v>
      </c>
      <c r="C436" s="63"/>
      <c r="D436" s="63"/>
      <c r="E436" s="63"/>
      <c r="F436" s="63"/>
      <c r="G436" s="63"/>
      <c r="H436" s="242">
        <f>120/1000</f>
        <v>0.12</v>
      </c>
      <c r="I436" s="242"/>
      <c r="J436" s="63" t="s">
        <v>316</v>
      </c>
      <c r="K436" s="96"/>
      <c r="L436" s="92"/>
      <c r="M436" s="63"/>
      <c r="N436" s="63"/>
      <c r="O436" s="63"/>
      <c r="P436" s="95"/>
      <c r="Q436" s="96"/>
      <c r="R436" s="92"/>
      <c r="S436" s="63"/>
      <c r="T436" s="63"/>
      <c r="U436" s="63"/>
      <c r="V436" s="63"/>
      <c r="W436" s="63"/>
      <c r="X436" s="63"/>
      <c r="Y436" s="63"/>
      <c r="Z436" s="63"/>
      <c r="AA436" s="63"/>
      <c r="AB436" s="63"/>
      <c r="AC436" s="63"/>
      <c r="AD436" s="63"/>
      <c r="AE436" s="63"/>
    </row>
    <row r="437" spans="1:31" s="111" customFormat="1" hidden="1" x14ac:dyDescent="0.2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96"/>
      <c r="L437" s="92"/>
      <c r="M437" s="63"/>
      <c r="N437" s="63"/>
      <c r="O437" s="63"/>
      <c r="P437" s="95"/>
      <c r="Q437" s="96"/>
      <c r="R437" s="92"/>
      <c r="S437" s="63"/>
      <c r="T437" s="63"/>
      <c r="U437" s="63"/>
      <c r="V437" s="63"/>
      <c r="W437" s="63"/>
      <c r="X437" s="63"/>
      <c r="Y437" s="63"/>
      <c r="Z437" s="63"/>
      <c r="AA437" s="63"/>
      <c r="AB437" s="63"/>
      <c r="AC437" s="63"/>
      <c r="AD437" s="63"/>
      <c r="AE437" s="63"/>
    </row>
    <row r="438" spans="1:31" s="111" customFormat="1" ht="14.25" hidden="1" x14ac:dyDescent="0.25">
      <c r="A438" s="63"/>
      <c r="B438" s="63"/>
      <c r="C438" s="63"/>
      <c r="D438" s="188" t="s">
        <v>8</v>
      </c>
      <c r="E438" s="188"/>
      <c r="F438" s="63"/>
      <c r="G438" s="188" t="s">
        <v>389</v>
      </c>
      <c r="H438" s="188"/>
      <c r="I438" s="63"/>
      <c r="J438" s="188" t="s">
        <v>388</v>
      </c>
      <c r="K438" s="188"/>
      <c r="L438" s="92"/>
      <c r="M438" s="63"/>
      <c r="N438" s="63"/>
      <c r="O438" s="63"/>
      <c r="P438" s="95"/>
      <c r="Q438" s="96"/>
      <c r="R438" s="92"/>
      <c r="S438" s="63"/>
      <c r="T438" s="63"/>
      <c r="U438" s="63"/>
      <c r="V438" s="63"/>
      <c r="W438" s="63"/>
      <c r="X438" s="63"/>
      <c r="Y438" s="63"/>
      <c r="Z438" s="63"/>
      <c r="AA438" s="63"/>
      <c r="AB438" s="63"/>
      <c r="AC438" s="63"/>
      <c r="AD438" s="63"/>
      <c r="AE438" s="63"/>
    </row>
    <row r="439" spans="1:31" s="111" customFormat="1" hidden="1" x14ac:dyDescent="0.2">
      <c r="A439" s="63"/>
      <c r="B439" s="63" t="s">
        <v>400</v>
      </c>
      <c r="C439" s="92" t="s">
        <v>13</v>
      </c>
      <c r="D439" s="191">
        <f>H433</f>
        <v>0.36103348349818304</v>
      </c>
      <c r="E439" s="188"/>
      <c r="F439" s="95" t="s">
        <v>12</v>
      </c>
      <c r="G439" s="241">
        <f>H436</f>
        <v>0.12</v>
      </c>
      <c r="H439" s="241"/>
      <c r="I439" s="95" t="s">
        <v>12</v>
      </c>
      <c r="J439" s="191">
        <f>H434</f>
        <v>2</v>
      </c>
      <c r="K439" s="188"/>
      <c r="L439" s="95" t="s">
        <v>13</v>
      </c>
      <c r="M439" s="241">
        <f>D439*G439*J439</f>
        <v>8.6648036039563919E-2</v>
      </c>
      <c r="N439" s="241"/>
      <c r="O439" s="63" t="s">
        <v>390</v>
      </c>
      <c r="P439" s="95"/>
      <c r="Q439" s="96"/>
      <c r="R439" s="92"/>
      <c r="S439" s="63"/>
      <c r="T439" s="63"/>
      <c r="U439" s="6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</row>
    <row r="440" spans="1:31" s="111" customFormat="1" hidden="1" x14ac:dyDescent="0.2">
      <c r="A440" s="63"/>
      <c r="B440" s="63" t="s">
        <v>401</v>
      </c>
      <c r="C440" s="92" t="s">
        <v>13</v>
      </c>
      <c r="D440" s="191">
        <f>H433</f>
        <v>0.36103348349818304</v>
      </c>
      <c r="E440" s="188"/>
      <c r="F440" s="95" t="s">
        <v>12</v>
      </c>
      <c r="G440" s="241">
        <f>H436</f>
        <v>0.12</v>
      </c>
      <c r="H440" s="241"/>
      <c r="I440" s="95" t="s">
        <v>12</v>
      </c>
      <c r="J440" s="191">
        <f>H435</f>
        <v>2</v>
      </c>
      <c r="K440" s="188"/>
      <c r="L440" s="95" t="s">
        <v>13</v>
      </c>
      <c r="M440" s="241">
        <f>D440*G440*J440</f>
        <v>8.6648036039563919E-2</v>
      </c>
      <c r="N440" s="241"/>
      <c r="O440" s="63" t="s">
        <v>390</v>
      </c>
      <c r="P440" s="95"/>
      <c r="Q440" s="96"/>
      <c r="R440" s="92"/>
      <c r="S440" s="63"/>
      <c r="T440" s="63"/>
      <c r="U440" s="63"/>
      <c r="V440" s="63"/>
      <c r="W440" s="63"/>
      <c r="X440" s="63"/>
      <c r="Y440" s="63"/>
      <c r="Z440" s="63"/>
      <c r="AA440" s="63"/>
      <c r="AB440" s="63"/>
      <c r="AC440" s="63"/>
      <c r="AD440" s="63"/>
      <c r="AE440" s="63"/>
    </row>
    <row r="441" spans="1:31" s="111" customFormat="1" hidden="1" x14ac:dyDescent="0.2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96"/>
      <c r="L441" s="92"/>
      <c r="M441" s="63"/>
      <c r="N441" s="63"/>
      <c r="O441" s="63"/>
      <c r="P441" s="95"/>
      <c r="Q441" s="96"/>
      <c r="R441" s="92"/>
      <c r="S441" s="63"/>
      <c r="T441" s="63"/>
      <c r="U441" s="63"/>
      <c r="V441" s="63"/>
      <c r="W441" s="63"/>
      <c r="X441" s="63"/>
      <c r="Y441" s="63"/>
      <c r="Z441" s="63"/>
      <c r="AA441" s="63"/>
      <c r="AB441" s="63"/>
      <c r="AC441" s="63"/>
      <c r="AD441" s="63"/>
      <c r="AE441" s="63"/>
    </row>
    <row r="442" spans="1:31" s="111" customFormat="1" hidden="1" x14ac:dyDescent="0.2">
      <c r="A442" s="63"/>
      <c r="B442" s="63"/>
      <c r="C442" s="63"/>
      <c r="D442" s="63"/>
      <c r="E442" s="63"/>
      <c r="F442" s="63"/>
      <c r="G442" s="63"/>
      <c r="H442" s="188" t="s">
        <v>62</v>
      </c>
      <c r="I442" s="188"/>
      <c r="J442" s="63"/>
      <c r="K442" s="188" t="s">
        <v>9</v>
      </c>
      <c r="L442" s="188"/>
      <c r="M442" s="63"/>
      <c r="N442" s="63"/>
      <c r="O442" s="63"/>
      <c r="P442" s="95"/>
      <c r="Q442" s="96"/>
      <c r="R442" s="92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  <c r="AE442" s="63"/>
    </row>
    <row r="443" spans="1:31" s="111" customFormat="1" hidden="1" x14ac:dyDescent="0.2">
      <c r="A443" s="63"/>
      <c r="B443" s="63" t="s">
        <v>400</v>
      </c>
      <c r="C443" s="92" t="s">
        <v>13</v>
      </c>
      <c r="D443" s="241">
        <f>M439</f>
        <v>8.6648036039563919E-2</v>
      </c>
      <c r="E443" s="241"/>
      <c r="F443" s="63" t="s">
        <v>390</v>
      </c>
      <c r="G443" s="95" t="s">
        <v>12</v>
      </c>
      <c r="H443" s="191">
        <f>H429</f>
        <v>13.366399999999999</v>
      </c>
      <c r="I443" s="191"/>
      <c r="J443" s="95" t="s">
        <v>12</v>
      </c>
      <c r="K443" s="191">
        <f>H431</f>
        <v>8.6539999999999999</v>
      </c>
      <c r="L443" s="191"/>
      <c r="M443" s="95" t="s">
        <v>13</v>
      </c>
      <c r="N443" s="191">
        <f>D443*H443*K443</f>
        <v>10.022823161386992</v>
      </c>
      <c r="O443" s="191"/>
      <c r="P443" s="167" t="s">
        <v>8</v>
      </c>
      <c r="Q443" s="96"/>
      <c r="R443" s="92"/>
      <c r="S443" s="63"/>
      <c r="T443" s="63"/>
      <c r="U443" s="63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</row>
    <row r="444" spans="1:31" s="111" customFormat="1" hidden="1" x14ac:dyDescent="0.2">
      <c r="A444" s="63"/>
      <c r="B444" s="63" t="s">
        <v>401</v>
      </c>
      <c r="C444" s="92" t="s">
        <v>13</v>
      </c>
      <c r="D444" s="241">
        <f>M440</f>
        <v>8.6648036039563919E-2</v>
      </c>
      <c r="E444" s="241"/>
      <c r="F444" s="63" t="s">
        <v>390</v>
      </c>
      <c r="G444" s="95" t="s">
        <v>12</v>
      </c>
      <c r="H444" s="191">
        <f>H430</f>
        <v>4.6168999999999993</v>
      </c>
      <c r="I444" s="191"/>
      <c r="J444" s="95" t="s">
        <v>12</v>
      </c>
      <c r="K444" s="191">
        <f>H432</f>
        <v>7.708333333333333</v>
      </c>
      <c r="L444" s="191"/>
      <c r="M444" s="95" t="s">
        <v>13</v>
      </c>
      <c r="N444" s="191">
        <f>D444*H444*K444</f>
        <v>3.0836826564311073</v>
      </c>
      <c r="O444" s="191"/>
      <c r="P444" s="167" t="s">
        <v>8</v>
      </c>
      <c r="Q444" s="96"/>
      <c r="R444" s="92"/>
      <c r="S444" s="63"/>
      <c r="T444" s="63"/>
      <c r="U444" s="6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</row>
    <row r="445" spans="1:31" s="111" customFormat="1" hidden="1" x14ac:dyDescent="0.2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96"/>
      <c r="L445" s="92"/>
      <c r="M445" s="63"/>
      <c r="N445" s="63"/>
      <c r="O445" s="63"/>
      <c r="P445" s="95"/>
      <c r="Q445" s="96"/>
      <c r="R445" s="92"/>
      <c r="S445" s="63"/>
      <c r="T445" s="63"/>
      <c r="U445" s="63"/>
      <c r="V445" s="63"/>
      <c r="W445" s="63"/>
      <c r="X445" s="63"/>
      <c r="Y445" s="63"/>
      <c r="Z445" s="63"/>
      <c r="AA445" s="63"/>
      <c r="AB445" s="63"/>
      <c r="AC445" s="63"/>
      <c r="AD445" s="63"/>
      <c r="AE445" s="63"/>
    </row>
    <row r="446" spans="1:31" s="111" customFormat="1" hidden="1" x14ac:dyDescent="0.2">
      <c r="A446" s="63"/>
      <c r="B446" s="63"/>
      <c r="C446" s="63"/>
      <c r="D446" s="63"/>
      <c r="E446" s="63"/>
      <c r="F446" s="63"/>
      <c r="G446" s="63"/>
      <c r="H446" s="188" t="s">
        <v>392</v>
      </c>
      <c r="I446" s="188"/>
      <c r="J446" s="188"/>
      <c r="K446" s="63"/>
      <c r="L446" s="63"/>
      <c r="M446" s="63"/>
      <c r="N446" s="63"/>
      <c r="O446" s="63"/>
      <c r="P446" s="95"/>
      <c r="Q446" s="96"/>
      <c r="R446" s="92"/>
      <c r="S446" s="63"/>
      <c r="T446" s="63"/>
      <c r="U446" s="63"/>
      <c r="V446" s="63"/>
      <c r="W446" s="63"/>
      <c r="X446" s="63"/>
      <c r="Y446" s="63"/>
      <c r="Z446" s="63"/>
      <c r="AA446" s="63"/>
      <c r="AB446" s="63"/>
      <c r="AC446" s="63"/>
      <c r="AD446" s="63"/>
      <c r="AE446" s="63"/>
    </row>
    <row r="447" spans="1:31" s="111" customFormat="1" ht="14.25" hidden="1" x14ac:dyDescent="0.25">
      <c r="A447" s="63"/>
      <c r="B447" s="63" t="s">
        <v>403</v>
      </c>
      <c r="C447" s="92" t="s">
        <v>13</v>
      </c>
      <c r="D447" s="191">
        <f>N443</f>
        <v>10.022823161386992</v>
      </c>
      <c r="E447" s="191"/>
      <c r="F447" s="167" t="s">
        <v>8</v>
      </c>
      <c r="G447" s="95" t="s">
        <v>12</v>
      </c>
      <c r="H447" s="191">
        <f>H443/2</f>
        <v>6.6831999999999994</v>
      </c>
      <c r="I447" s="191"/>
      <c r="J447" s="191"/>
      <c r="K447" s="95" t="s">
        <v>13</v>
      </c>
      <c r="L447" s="191">
        <f>D447*H447</f>
        <v>66.984531752181539</v>
      </c>
      <c r="M447" s="191"/>
      <c r="N447" s="63" t="s">
        <v>269</v>
      </c>
      <c r="O447" s="63"/>
      <c r="P447" s="95"/>
      <c r="Q447" s="96"/>
      <c r="R447" s="92"/>
      <c r="S447" s="63"/>
      <c r="T447" s="63"/>
      <c r="U447" s="63"/>
      <c r="V447" s="63"/>
      <c r="W447" s="63"/>
      <c r="X447" s="63"/>
      <c r="Y447" s="63"/>
      <c r="Z447" s="63"/>
      <c r="AA447" s="63"/>
      <c r="AB447" s="63"/>
      <c r="AC447" s="63"/>
      <c r="AD447" s="63"/>
      <c r="AE447" s="63"/>
    </row>
    <row r="448" spans="1:31" s="111" customFormat="1" ht="14.25" hidden="1" x14ac:dyDescent="0.25">
      <c r="A448" s="63"/>
      <c r="B448" s="63" t="s">
        <v>404</v>
      </c>
      <c r="C448" s="92" t="s">
        <v>13</v>
      </c>
      <c r="D448" s="191">
        <f>N444</f>
        <v>3.0836826564311073</v>
      </c>
      <c r="E448" s="191"/>
      <c r="F448" s="167" t="s">
        <v>8</v>
      </c>
      <c r="G448" s="95" t="s">
        <v>12</v>
      </c>
      <c r="H448" s="191">
        <f>AI126-AI125-AI124-AI112-H430/2</f>
        <v>11.057949999999998</v>
      </c>
      <c r="I448" s="191"/>
      <c r="J448" s="191"/>
      <c r="K448" s="95" t="s">
        <v>13</v>
      </c>
      <c r="L448" s="191">
        <f>D448*H448</f>
        <v>34.099208630682355</v>
      </c>
      <c r="M448" s="191"/>
      <c r="N448" s="63" t="s">
        <v>269</v>
      </c>
      <c r="O448" s="63"/>
      <c r="P448" s="95"/>
      <c r="Q448" s="96"/>
      <c r="R448" s="92"/>
      <c r="S448" s="63"/>
      <c r="T448" s="63"/>
      <c r="U448" s="63"/>
      <c r="V448" s="63"/>
      <c r="W448" s="63"/>
      <c r="X448" s="63"/>
      <c r="Y448" s="63"/>
      <c r="Z448" s="63"/>
      <c r="AA448" s="63"/>
      <c r="AB448" s="63"/>
      <c r="AC448" s="63"/>
      <c r="AD448" s="63"/>
      <c r="AE448" s="63"/>
    </row>
    <row r="449" spans="1:31" s="111" customFormat="1" hidden="1" x14ac:dyDescent="0.2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96"/>
      <c r="L449" s="92"/>
      <c r="M449" s="63"/>
      <c r="N449" s="63"/>
      <c r="O449" s="63"/>
      <c r="P449" s="95"/>
      <c r="Q449" s="96"/>
      <c r="R449" s="92"/>
      <c r="S449" s="63"/>
      <c r="T449" s="63"/>
      <c r="U449" s="6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</row>
    <row r="450" spans="1:31" s="111" customFormat="1" hidden="1" x14ac:dyDescent="0.2">
      <c r="A450" s="63"/>
      <c r="B450" s="109" t="s">
        <v>405</v>
      </c>
      <c r="C450" s="63"/>
      <c r="D450" s="63"/>
      <c r="E450" s="63"/>
      <c r="F450" s="63"/>
      <c r="G450" s="63"/>
      <c r="H450" s="63"/>
      <c r="I450" s="63"/>
      <c r="J450" s="63"/>
      <c r="K450" s="96"/>
      <c r="L450" s="92"/>
      <c r="M450" s="63"/>
      <c r="N450" s="63"/>
      <c r="O450" s="63"/>
      <c r="P450" s="95"/>
      <c r="Q450" s="96"/>
      <c r="R450" s="92"/>
      <c r="S450" s="63"/>
      <c r="T450" s="63"/>
      <c r="U450" s="63"/>
      <c r="V450" s="63"/>
      <c r="W450" s="63"/>
      <c r="X450" s="63"/>
      <c r="Y450" s="63"/>
      <c r="Z450" s="63"/>
      <c r="AA450" s="63"/>
      <c r="AB450" s="63"/>
      <c r="AC450" s="63"/>
      <c r="AD450" s="63"/>
      <c r="AE450" s="63"/>
    </row>
    <row r="451" spans="1:31" s="111" customFormat="1" hidden="1" x14ac:dyDescent="0.2">
      <c r="A451" s="63"/>
      <c r="B451" s="63" t="s">
        <v>394</v>
      </c>
      <c r="C451" s="65"/>
      <c r="D451" s="63"/>
      <c r="E451" s="63"/>
      <c r="F451" s="63"/>
      <c r="G451" s="63"/>
      <c r="H451" s="254">
        <f>AI127-AI125-AI124-AI112</f>
        <v>13.276399999999967</v>
      </c>
      <c r="I451" s="254"/>
      <c r="J451" s="63" t="s">
        <v>7</v>
      </c>
      <c r="K451" s="96"/>
      <c r="L451" s="92"/>
      <c r="M451" s="63"/>
      <c r="N451" s="63"/>
      <c r="O451" s="63"/>
      <c r="P451" s="95"/>
      <c r="Q451" s="96"/>
      <c r="R451" s="92"/>
      <c r="S451" s="63"/>
      <c r="T451" s="63"/>
      <c r="U451" s="63"/>
      <c r="V451" s="63"/>
      <c r="W451" s="63"/>
      <c r="X451" s="63"/>
      <c r="Y451" s="63"/>
      <c r="Z451" s="63"/>
      <c r="AA451" s="63"/>
      <c r="AB451" s="63"/>
      <c r="AC451" s="63"/>
      <c r="AD451" s="63"/>
      <c r="AE451" s="63"/>
    </row>
    <row r="452" spans="1:31" s="111" customFormat="1" hidden="1" x14ac:dyDescent="0.2">
      <c r="A452" s="63"/>
      <c r="B452" s="63" t="s">
        <v>395</v>
      </c>
      <c r="C452" s="65"/>
      <c r="D452" s="63"/>
      <c r="E452" s="63"/>
      <c r="F452" s="63"/>
      <c r="G452" s="63"/>
      <c r="H452" s="254">
        <f>M129-(AI125+AI124)</f>
        <v>4.4157333333333337</v>
      </c>
      <c r="I452" s="254"/>
      <c r="J452" s="63" t="s">
        <v>7</v>
      </c>
      <c r="K452" s="96"/>
      <c r="L452" s="92"/>
      <c r="M452" s="63"/>
      <c r="N452" s="63"/>
      <c r="O452" s="63"/>
      <c r="P452" s="95"/>
      <c r="Q452" s="96"/>
      <c r="R452" s="92"/>
      <c r="S452" s="63"/>
      <c r="T452" s="63"/>
      <c r="U452" s="63"/>
      <c r="V452" s="63"/>
      <c r="W452" s="63"/>
      <c r="X452" s="63"/>
      <c r="Y452" s="63"/>
      <c r="Z452" s="63"/>
      <c r="AA452" s="63"/>
      <c r="AB452" s="63"/>
      <c r="AC452" s="63"/>
      <c r="AD452" s="63"/>
      <c r="AE452" s="63"/>
    </row>
    <row r="453" spans="1:31" s="111" customFormat="1" hidden="1" x14ac:dyDescent="0.2">
      <c r="A453" s="63"/>
      <c r="B453" s="63" t="s">
        <v>396</v>
      </c>
      <c r="C453" s="65"/>
      <c r="D453" s="63"/>
      <c r="E453" s="63"/>
      <c r="F453" s="63"/>
      <c r="G453" s="63"/>
      <c r="H453" s="254">
        <f>M121</f>
        <v>8</v>
      </c>
      <c r="I453" s="254"/>
      <c r="J453" s="63" t="s">
        <v>7</v>
      </c>
      <c r="K453" s="96"/>
      <c r="L453" s="92"/>
      <c r="M453" s="63"/>
      <c r="N453" s="63"/>
      <c r="O453" s="63"/>
      <c r="P453" s="95"/>
      <c r="Q453" s="96"/>
      <c r="R453" s="92"/>
      <c r="S453" s="63"/>
      <c r="T453" s="63"/>
      <c r="U453" s="63"/>
      <c r="V453" s="63"/>
      <c r="W453" s="63"/>
      <c r="X453" s="63"/>
      <c r="Y453" s="63"/>
      <c r="Z453" s="63"/>
      <c r="AA453" s="63"/>
      <c r="AB453" s="63"/>
      <c r="AC453" s="63"/>
      <c r="AD453" s="63"/>
      <c r="AE453" s="63"/>
    </row>
    <row r="454" spans="1:31" s="111" customFormat="1" hidden="1" x14ac:dyDescent="0.2">
      <c r="A454" s="63"/>
      <c r="B454" s="63" t="s">
        <v>397</v>
      </c>
      <c r="C454" s="65"/>
      <c r="D454" s="63"/>
      <c r="E454" s="63"/>
      <c r="F454" s="63"/>
      <c r="G454" s="63"/>
      <c r="H454" s="254">
        <f>M127</f>
        <v>8</v>
      </c>
      <c r="I454" s="254"/>
      <c r="J454" s="63" t="s">
        <v>7</v>
      </c>
      <c r="K454" s="96"/>
      <c r="L454" s="92"/>
      <c r="M454" s="63"/>
      <c r="N454" s="63"/>
      <c r="O454" s="63"/>
      <c r="P454" s="95"/>
      <c r="Q454" s="96"/>
      <c r="R454" s="92"/>
      <c r="S454" s="63"/>
      <c r="T454" s="63"/>
      <c r="U454" s="6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</row>
    <row r="455" spans="1:31" s="111" customFormat="1" hidden="1" x14ac:dyDescent="0.2">
      <c r="A455" s="63"/>
      <c r="B455" s="63" t="s">
        <v>8</v>
      </c>
      <c r="C455" s="65"/>
      <c r="D455" s="63"/>
      <c r="E455" s="63"/>
      <c r="F455" s="63"/>
      <c r="G455" s="63"/>
      <c r="H455" s="254">
        <f>H433</f>
        <v>0.36103348349818304</v>
      </c>
      <c r="I455" s="254"/>
      <c r="J455" s="63"/>
      <c r="K455" s="96"/>
      <c r="L455" s="92"/>
      <c r="M455" s="63"/>
      <c r="N455" s="63"/>
      <c r="O455" s="63"/>
      <c r="P455" s="95"/>
      <c r="Q455" s="96"/>
      <c r="R455" s="92"/>
      <c r="S455" s="63"/>
      <c r="T455" s="63"/>
      <c r="U455" s="63"/>
      <c r="V455" s="63"/>
      <c r="W455" s="63"/>
      <c r="X455" s="63"/>
      <c r="Y455" s="63"/>
      <c r="Z455" s="63"/>
      <c r="AA455" s="63"/>
      <c r="AB455" s="63"/>
      <c r="AC455" s="63"/>
      <c r="AD455" s="63"/>
      <c r="AE455" s="63"/>
    </row>
    <row r="456" spans="1:31" s="111" customFormat="1" ht="14.25" hidden="1" x14ac:dyDescent="0.25">
      <c r="A456" s="63"/>
      <c r="B456" s="63" t="s">
        <v>398</v>
      </c>
      <c r="C456" s="65"/>
      <c r="D456" s="63"/>
      <c r="E456" s="63"/>
      <c r="F456" s="63"/>
      <c r="G456" s="63"/>
      <c r="H456" s="240">
        <f>2</f>
        <v>2</v>
      </c>
      <c r="I456" s="240"/>
      <c r="J456" s="63" t="s">
        <v>7</v>
      </c>
      <c r="K456" s="96"/>
      <c r="L456" s="92"/>
      <c r="M456" s="63"/>
      <c r="N456" s="63"/>
      <c r="O456" s="63"/>
      <c r="P456" s="95"/>
      <c r="Q456" s="96"/>
      <c r="R456" s="92"/>
      <c r="S456" s="63"/>
      <c r="T456" s="63"/>
      <c r="U456" s="63"/>
      <c r="V456" s="63"/>
      <c r="W456" s="63"/>
      <c r="X456" s="63"/>
      <c r="Y456" s="63"/>
      <c r="Z456" s="63"/>
      <c r="AA456" s="63"/>
      <c r="AB456" s="63"/>
      <c r="AC456" s="63"/>
      <c r="AD456" s="63"/>
      <c r="AE456" s="63"/>
    </row>
    <row r="457" spans="1:31" s="111" customFormat="1" ht="14.25" hidden="1" x14ac:dyDescent="0.25">
      <c r="A457" s="63"/>
      <c r="B457" s="63" t="s">
        <v>399</v>
      </c>
      <c r="C457" s="65"/>
      <c r="D457" s="63"/>
      <c r="E457" s="63"/>
      <c r="F457" s="63"/>
      <c r="G457" s="63"/>
      <c r="H457" s="240">
        <f>2</f>
        <v>2</v>
      </c>
      <c r="I457" s="240"/>
      <c r="J457" s="63" t="s">
        <v>7</v>
      </c>
      <c r="K457" s="96"/>
      <c r="L457" s="92"/>
      <c r="M457" s="63"/>
      <c r="N457" s="63"/>
      <c r="O457" s="63"/>
      <c r="P457" s="95"/>
      <c r="Q457" s="96"/>
      <c r="R457" s="92"/>
      <c r="S457" s="63"/>
      <c r="T457" s="63"/>
      <c r="U457" s="63"/>
      <c r="V457" s="63"/>
      <c r="W457" s="63"/>
      <c r="X457" s="63"/>
      <c r="Y457" s="63"/>
      <c r="Z457" s="63"/>
      <c r="AA457" s="63"/>
      <c r="AB457" s="63"/>
      <c r="AC457" s="63"/>
      <c r="AD457" s="63"/>
      <c r="AE457" s="63"/>
    </row>
    <row r="458" spans="1:31" s="111" customFormat="1" hidden="1" x14ac:dyDescent="0.2">
      <c r="A458" s="63"/>
      <c r="B458" s="63" t="s">
        <v>315</v>
      </c>
      <c r="C458" s="63"/>
      <c r="D458" s="63"/>
      <c r="E458" s="63"/>
      <c r="F458" s="63"/>
      <c r="G458" s="63"/>
      <c r="H458" s="242">
        <f>120/1000</f>
        <v>0.12</v>
      </c>
      <c r="I458" s="242"/>
      <c r="J458" s="63" t="s">
        <v>316</v>
      </c>
      <c r="K458" s="96"/>
      <c r="L458" s="92"/>
      <c r="M458" s="63"/>
      <c r="N458" s="63"/>
      <c r="O458" s="63"/>
      <c r="P458" s="95"/>
      <c r="Q458" s="96"/>
      <c r="R458" s="92"/>
      <c r="S458" s="63"/>
      <c r="T458" s="63"/>
      <c r="U458" s="63"/>
      <c r="V458" s="63"/>
      <c r="W458" s="63"/>
      <c r="X458" s="63"/>
      <c r="Y458" s="63"/>
      <c r="Z458" s="63"/>
      <c r="AA458" s="63"/>
      <c r="AB458" s="63"/>
      <c r="AC458" s="63"/>
      <c r="AD458" s="63"/>
      <c r="AE458" s="63"/>
    </row>
    <row r="459" spans="1:31" s="111" customFormat="1" hidden="1" x14ac:dyDescent="0.2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96"/>
      <c r="L459" s="92"/>
      <c r="M459" s="63"/>
      <c r="N459" s="63"/>
      <c r="O459" s="63"/>
      <c r="P459" s="95"/>
      <c r="Q459" s="96"/>
      <c r="R459" s="92"/>
      <c r="S459" s="63"/>
      <c r="T459" s="63"/>
      <c r="U459" s="6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</row>
    <row r="460" spans="1:31" s="111" customFormat="1" ht="14.25" hidden="1" x14ac:dyDescent="0.25">
      <c r="A460" s="63"/>
      <c r="B460" s="63"/>
      <c r="C460" s="63"/>
      <c r="D460" s="188" t="s">
        <v>8</v>
      </c>
      <c r="E460" s="188"/>
      <c r="F460" s="63"/>
      <c r="G460" s="188" t="s">
        <v>389</v>
      </c>
      <c r="H460" s="188"/>
      <c r="I460" s="63"/>
      <c r="J460" s="188" t="s">
        <v>388</v>
      </c>
      <c r="K460" s="188"/>
      <c r="L460" s="92"/>
      <c r="M460" s="63"/>
      <c r="N460" s="63"/>
      <c r="O460" s="63"/>
      <c r="P460" s="95"/>
      <c r="Q460" s="96"/>
      <c r="R460" s="92"/>
      <c r="S460" s="63"/>
      <c r="T460" s="63"/>
      <c r="U460" s="63"/>
      <c r="V460" s="63"/>
      <c r="W460" s="63"/>
      <c r="X460" s="63"/>
      <c r="Y460" s="63"/>
      <c r="Z460" s="63"/>
      <c r="AA460" s="63"/>
      <c r="AB460" s="63"/>
      <c r="AC460" s="63"/>
      <c r="AD460" s="63"/>
      <c r="AE460" s="63"/>
    </row>
    <row r="461" spans="1:31" s="111" customFormat="1" hidden="1" x14ac:dyDescent="0.2">
      <c r="A461" s="63"/>
      <c r="B461" s="63" t="s">
        <v>406</v>
      </c>
      <c r="C461" s="92" t="s">
        <v>13</v>
      </c>
      <c r="D461" s="191">
        <f>H455</f>
        <v>0.36103348349818304</v>
      </c>
      <c r="E461" s="188"/>
      <c r="F461" s="95" t="s">
        <v>12</v>
      </c>
      <c r="G461" s="241">
        <f>H458</f>
        <v>0.12</v>
      </c>
      <c r="H461" s="241"/>
      <c r="I461" s="95" t="s">
        <v>12</v>
      </c>
      <c r="J461" s="191">
        <f>H456</f>
        <v>2</v>
      </c>
      <c r="K461" s="188"/>
      <c r="L461" s="95" t="s">
        <v>13</v>
      </c>
      <c r="M461" s="241">
        <f>D461*G461*J461</f>
        <v>8.6648036039563919E-2</v>
      </c>
      <c r="N461" s="241"/>
      <c r="O461" s="63" t="s">
        <v>390</v>
      </c>
      <c r="P461" s="95"/>
      <c r="Q461" s="96"/>
      <c r="R461" s="92"/>
      <c r="S461" s="63"/>
      <c r="T461" s="63"/>
      <c r="U461" s="63"/>
      <c r="V461" s="63"/>
      <c r="W461" s="63"/>
      <c r="X461" s="63"/>
      <c r="Y461" s="63"/>
      <c r="Z461" s="63"/>
      <c r="AA461" s="63"/>
      <c r="AB461" s="63"/>
      <c r="AC461" s="63"/>
      <c r="AD461" s="63"/>
      <c r="AE461" s="63"/>
    </row>
    <row r="462" spans="1:31" s="111" customFormat="1" hidden="1" x14ac:dyDescent="0.2">
      <c r="A462" s="63"/>
      <c r="B462" s="63" t="s">
        <v>407</v>
      </c>
      <c r="C462" s="92" t="s">
        <v>13</v>
      </c>
      <c r="D462" s="191">
        <f>H455</f>
        <v>0.36103348349818304</v>
      </c>
      <c r="E462" s="188"/>
      <c r="F462" s="95" t="s">
        <v>12</v>
      </c>
      <c r="G462" s="241">
        <f>H458</f>
        <v>0.12</v>
      </c>
      <c r="H462" s="241"/>
      <c r="I462" s="95" t="s">
        <v>12</v>
      </c>
      <c r="J462" s="191">
        <f>H457</f>
        <v>2</v>
      </c>
      <c r="K462" s="188"/>
      <c r="L462" s="95" t="s">
        <v>13</v>
      </c>
      <c r="M462" s="241">
        <f>D462*G462*J462</f>
        <v>8.6648036039563919E-2</v>
      </c>
      <c r="N462" s="241"/>
      <c r="O462" s="63" t="s">
        <v>390</v>
      </c>
      <c r="P462" s="95"/>
      <c r="Q462" s="96"/>
      <c r="R462" s="92"/>
      <c r="S462" s="63"/>
      <c r="T462" s="63"/>
      <c r="U462" s="63"/>
      <c r="V462" s="63"/>
      <c r="W462" s="63"/>
      <c r="X462" s="63"/>
      <c r="Y462" s="63"/>
      <c r="Z462" s="63"/>
      <c r="AA462" s="63"/>
      <c r="AB462" s="63"/>
      <c r="AC462" s="63"/>
      <c r="AD462" s="63"/>
      <c r="AE462" s="63"/>
    </row>
    <row r="463" spans="1:31" s="111" customFormat="1" hidden="1" x14ac:dyDescent="0.2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96"/>
      <c r="L463" s="92"/>
      <c r="M463" s="63"/>
      <c r="N463" s="63"/>
      <c r="O463" s="63"/>
      <c r="P463" s="95"/>
      <c r="Q463" s="96"/>
      <c r="R463" s="92"/>
      <c r="S463" s="63"/>
      <c r="T463" s="63"/>
      <c r="U463" s="63"/>
      <c r="V463" s="63"/>
      <c r="W463" s="63"/>
      <c r="X463" s="63"/>
      <c r="Y463" s="63"/>
      <c r="Z463" s="63"/>
      <c r="AA463" s="63"/>
      <c r="AB463" s="63"/>
      <c r="AC463" s="63"/>
      <c r="AD463" s="63"/>
      <c r="AE463" s="63"/>
    </row>
    <row r="464" spans="1:31" s="111" customFormat="1" hidden="1" x14ac:dyDescent="0.2">
      <c r="A464" s="63"/>
      <c r="B464" s="63"/>
      <c r="C464" s="63"/>
      <c r="D464" s="63"/>
      <c r="E464" s="63"/>
      <c r="F464" s="63"/>
      <c r="G464" s="63"/>
      <c r="H464" s="188" t="s">
        <v>62</v>
      </c>
      <c r="I464" s="188"/>
      <c r="J464" s="63"/>
      <c r="K464" s="188" t="s">
        <v>9</v>
      </c>
      <c r="L464" s="188"/>
      <c r="M464" s="63"/>
      <c r="N464" s="63"/>
      <c r="O464" s="63"/>
      <c r="P464" s="95"/>
      <c r="Q464" s="96"/>
      <c r="R464" s="92"/>
      <c r="S464" s="63"/>
      <c r="T464" s="63"/>
      <c r="U464" s="6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</row>
    <row r="465" spans="1:31" s="111" customFormat="1" hidden="1" x14ac:dyDescent="0.2">
      <c r="A465" s="63"/>
      <c r="B465" s="63" t="s">
        <v>406</v>
      </c>
      <c r="C465" s="92" t="s">
        <v>13</v>
      </c>
      <c r="D465" s="241">
        <f>M461</f>
        <v>8.6648036039563919E-2</v>
      </c>
      <c r="E465" s="241"/>
      <c r="F465" s="63" t="s">
        <v>390</v>
      </c>
      <c r="G465" s="95" t="s">
        <v>12</v>
      </c>
      <c r="H465" s="191">
        <f>H451</f>
        <v>13.276399999999967</v>
      </c>
      <c r="I465" s="191"/>
      <c r="J465" s="95" t="s">
        <v>12</v>
      </c>
      <c r="K465" s="191">
        <f>H453</f>
        <v>8</v>
      </c>
      <c r="L465" s="191"/>
      <c r="M465" s="95" t="s">
        <v>13</v>
      </c>
      <c r="N465" s="191">
        <f>D465*H465*K465</f>
        <v>9.202991885405309</v>
      </c>
      <c r="O465" s="191"/>
      <c r="P465" s="167" t="s">
        <v>8</v>
      </c>
      <c r="Q465" s="96"/>
      <c r="R465" s="92"/>
      <c r="S465" s="63"/>
      <c r="T465" s="63"/>
      <c r="U465" s="63"/>
      <c r="V465" s="63"/>
      <c r="W465" s="63"/>
      <c r="X465" s="63"/>
      <c r="Y465" s="63"/>
      <c r="Z465" s="63"/>
      <c r="AA465" s="63"/>
      <c r="AB465" s="63"/>
      <c r="AC465" s="63"/>
      <c r="AD465" s="63"/>
      <c r="AE465" s="63"/>
    </row>
    <row r="466" spans="1:31" s="111" customFormat="1" hidden="1" x14ac:dyDescent="0.2">
      <c r="A466" s="63"/>
      <c r="B466" s="63" t="s">
        <v>407</v>
      </c>
      <c r="C466" s="92" t="s">
        <v>13</v>
      </c>
      <c r="D466" s="241">
        <f>M462</f>
        <v>8.6648036039563919E-2</v>
      </c>
      <c r="E466" s="241"/>
      <c r="F466" s="63" t="s">
        <v>390</v>
      </c>
      <c r="G466" s="95" t="s">
        <v>12</v>
      </c>
      <c r="H466" s="191">
        <f>H452</f>
        <v>4.4157333333333337</v>
      </c>
      <c r="I466" s="191"/>
      <c r="J466" s="95" t="s">
        <v>12</v>
      </c>
      <c r="K466" s="191">
        <f>H454</f>
        <v>8</v>
      </c>
      <c r="L466" s="191"/>
      <c r="M466" s="95" t="s">
        <v>13</v>
      </c>
      <c r="N466" s="191">
        <f>D466*H466*K466</f>
        <v>3.0609169680621635</v>
      </c>
      <c r="O466" s="191"/>
      <c r="P466" s="167" t="s">
        <v>8</v>
      </c>
      <c r="Q466" s="96"/>
      <c r="R466" s="92"/>
      <c r="S466" s="63"/>
      <c r="T466" s="63"/>
      <c r="U466" s="63"/>
      <c r="V466" s="63"/>
      <c r="W466" s="63"/>
      <c r="X466" s="63"/>
      <c r="Y466" s="63"/>
      <c r="Z466" s="63"/>
      <c r="AA466" s="63"/>
      <c r="AB466" s="63"/>
      <c r="AC466" s="63"/>
      <c r="AD466" s="63"/>
      <c r="AE466" s="63"/>
    </row>
    <row r="467" spans="1:31" s="111" customFormat="1" hidden="1" x14ac:dyDescent="0.2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96"/>
      <c r="L467" s="92"/>
      <c r="M467" s="63"/>
      <c r="N467" s="63"/>
      <c r="O467" s="63"/>
      <c r="P467" s="95"/>
      <c r="Q467" s="96"/>
      <c r="R467" s="92"/>
      <c r="S467" s="63"/>
      <c r="T467" s="63"/>
      <c r="U467" s="63"/>
      <c r="V467" s="63"/>
      <c r="W467" s="63"/>
      <c r="X467" s="63"/>
      <c r="Y467" s="63"/>
      <c r="Z467" s="63"/>
      <c r="AA467" s="63"/>
      <c r="AB467" s="63"/>
      <c r="AC467" s="63"/>
      <c r="AD467" s="63"/>
      <c r="AE467" s="63"/>
    </row>
    <row r="468" spans="1:31" s="111" customFormat="1" hidden="1" x14ac:dyDescent="0.2">
      <c r="A468" s="63"/>
      <c r="B468" s="63"/>
      <c r="C468" s="63"/>
      <c r="D468" s="63"/>
      <c r="E468" s="63"/>
      <c r="F468" s="63"/>
      <c r="G468" s="63"/>
      <c r="H468" s="188" t="s">
        <v>392</v>
      </c>
      <c r="I468" s="188"/>
      <c r="J468" s="188"/>
      <c r="K468" s="63"/>
      <c r="L468" s="63"/>
      <c r="M468" s="63"/>
      <c r="N468" s="63"/>
      <c r="O468" s="63"/>
      <c r="P468" s="95"/>
      <c r="Q468" s="96"/>
      <c r="R468" s="92"/>
      <c r="S468" s="63"/>
      <c r="T468" s="63"/>
      <c r="U468" s="63"/>
      <c r="V468" s="63"/>
      <c r="W468" s="63"/>
      <c r="X468" s="63"/>
      <c r="Y468" s="63"/>
      <c r="Z468" s="63"/>
      <c r="AA468" s="63"/>
      <c r="AB468" s="63"/>
      <c r="AC468" s="63"/>
      <c r="AD468" s="63"/>
      <c r="AE468" s="63"/>
    </row>
    <row r="469" spans="1:31" s="111" customFormat="1" ht="14.25" hidden="1" x14ac:dyDescent="0.25">
      <c r="A469" s="63"/>
      <c r="B469" s="63" t="s">
        <v>408</v>
      </c>
      <c r="C469" s="92" t="s">
        <v>13</v>
      </c>
      <c r="D469" s="191">
        <f>N465</f>
        <v>9.202991885405309</v>
      </c>
      <c r="E469" s="191"/>
      <c r="F469" s="167" t="s">
        <v>8</v>
      </c>
      <c r="G469" s="95" t="s">
        <v>12</v>
      </c>
      <c r="H469" s="191">
        <f>H465/2</f>
        <v>6.6381999999999834</v>
      </c>
      <c r="I469" s="191"/>
      <c r="J469" s="191"/>
      <c r="K469" s="95" t="s">
        <v>13</v>
      </c>
      <c r="L469" s="191">
        <f>D469*H469</f>
        <v>61.091300733697366</v>
      </c>
      <c r="M469" s="191"/>
      <c r="N469" s="63" t="s">
        <v>269</v>
      </c>
      <c r="O469" s="63"/>
      <c r="P469" s="95"/>
      <c r="Q469" s="96"/>
      <c r="R469" s="92"/>
      <c r="S469" s="63"/>
      <c r="T469" s="63"/>
      <c r="U469" s="6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</row>
    <row r="470" spans="1:31" s="111" customFormat="1" ht="14.25" hidden="1" x14ac:dyDescent="0.25">
      <c r="A470" s="63"/>
      <c r="B470" s="63" t="s">
        <v>409</v>
      </c>
      <c r="C470" s="92" t="s">
        <v>13</v>
      </c>
      <c r="D470" s="191">
        <f>N466</f>
        <v>3.0609169680621635</v>
      </c>
      <c r="E470" s="191"/>
      <c r="F470" s="167" t="s">
        <v>8</v>
      </c>
      <c r="G470" s="95" t="s">
        <v>12</v>
      </c>
      <c r="H470" s="191">
        <f>AI127-AI125-AI124-AI112-H452/2</f>
        <v>11.068533333333299</v>
      </c>
      <c r="I470" s="191"/>
      <c r="J470" s="191"/>
      <c r="K470" s="95" t="s">
        <v>13</v>
      </c>
      <c r="L470" s="191">
        <f>D470*H470</f>
        <v>33.879861491561556</v>
      </c>
      <c r="M470" s="191"/>
      <c r="N470" s="63" t="s">
        <v>269</v>
      </c>
      <c r="O470" s="63"/>
      <c r="P470" s="95"/>
      <c r="Q470" s="96"/>
      <c r="R470" s="92"/>
      <c r="S470" s="63"/>
      <c r="T470" s="63"/>
      <c r="U470" s="63"/>
      <c r="V470" s="63"/>
      <c r="W470" s="63"/>
      <c r="X470" s="63"/>
      <c r="Y470" s="63"/>
      <c r="Z470" s="63"/>
      <c r="AA470" s="63"/>
      <c r="AB470" s="63"/>
      <c r="AC470" s="63"/>
      <c r="AD470" s="63"/>
      <c r="AE470" s="63"/>
    </row>
    <row r="471" spans="1:31" s="111" customFormat="1" hidden="1" x14ac:dyDescent="0.2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96"/>
      <c r="L471" s="92"/>
      <c r="M471" s="63"/>
      <c r="N471" s="63"/>
      <c r="O471" s="63"/>
      <c r="P471" s="95"/>
      <c r="Q471" s="96"/>
      <c r="R471" s="92"/>
      <c r="S471" s="63"/>
      <c r="T471" s="63"/>
      <c r="U471" s="63"/>
      <c r="V471" s="63"/>
      <c r="W471" s="63"/>
      <c r="X471" s="63"/>
      <c r="Y471" s="63"/>
      <c r="Z471" s="63"/>
      <c r="AA471" s="63"/>
      <c r="AB471" s="63"/>
      <c r="AC471" s="63"/>
      <c r="AD471" s="63"/>
      <c r="AE471" s="63"/>
    </row>
    <row r="472" spans="1:31" s="111" customFormat="1" hidden="1" x14ac:dyDescent="0.2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96"/>
      <c r="L472" s="92"/>
      <c r="M472" s="63"/>
      <c r="N472" s="63"/>
      <c r="O472" s="63"/>
      <c r="P472" s="95"/>
      <c r="Q472" s="96"/>
      <c r="R472" s="92"/>
      <c r="S472" s="63"/>
      <c r="T472" s="63"/>
      <c r="U472" s="63"/>
      <c r="V472" s="63"/>
      <c r="W472" s="63"/>
      <c r="X472" s="63"/>
      <c r="Y472" s="63"/>
      <c r="Z472" s="63"/>
      <c r="AA472" s="63"/>
      <c r="AB472" s="63"/>
      <c r="AC472" s="63"/>
      <c r="AD472" s="63"/>
      <c r="AE472" s="63"/>
    </row>
    <row r="473" spans="1:31" s="111" customFormat="1" ht="15" hidden="1" thickBot="1" x14ac:dyDescent="0.3">
      <c r="A473" s="63"/>
      <c r="B473" s="168" t="s">
        <v>412</v>
      </c>
      <c r="C473" s="169"/>
      <c r="D473" s="169"/>
      <c r="E473" s="169"/>
      <c r="F473" s="169"/>
      <c r="G473" s="169"/>
      <c r="H473" s="169"/>
      <c r="I473" s="169"/>
      <c r="J473" s="169"/>
      <c r="K473" s="258">
        <f>L447+L448</f>
        <v>101.08374038286389</v>
      </c>
      <c r="L473" s="256"/>
      <c r="M473" s="169" t="s">
        <v>269</v>
      </c>
      <c r="N473" s="169" t="s">
        <v>428</v>
      </c>
      <c r="O473" s="169"/>
      <c r="P473" s="170"/>
      <c r="Q473" s="171"/>
      <c r="R473" s="172"/>
      <c r="S473" s="63"/>
      <c r="T473" s="63"/>
      <c r="U473" s="63"/>
      <c r="V473" s="63"/>
      <c r="W473" s="63"/>
      <c r="X473" s="63"/>
      <c r="Y473" s="63"/>
      <c r="Z473" s="63"/>
      <c r="AA473" s="63"/>
      <c r="AB473" s="63"/>
      <c r="AC473" s="63"/>
      <c r="AD473" s="63"/>
      <c r="AE473" s="63"/>
    </row>
    <row r="474" spans="1:31" s="111" customFormat="1" hidden="1" x14ac:dyDescent="0.2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96"/>
      <c r="L474" s="92"/>
      <c r="M474" s="63"/>
      <c r="N474" s="63"/>
      <c r="O474" s="63"/>
      <c r="P474" s="95"/>
      <c r="Q474" s="96"/>
      <c r="R474" s="92"/>
      <c r="S474" s="63"/>
      <c r="T474" s="63"/>
      <c r="U474" s="6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</row>
    <row r="475" spans="1:31" s="111" customFormat="1" ht="15" hidden="1" thickBot="1" x14ac:dyDescent="0.3">
      <c r="A475" s="63"/>
      <c r="B475" s="168" t="s">
        <v>413</v>
      </c>
      <c r="C475" s="169"/>
      <c r="D475" s="169"/>
      <c r="E475" s="169"/>
      <c r="F475" s="169"/>
      <c r="G475" s="169"/>
      <c r="H475" s="169"/>
      <c r="I475" s="169"/>
      <c r="J475" s="169"/>
      <c r="K475" s="258">
        <f>L469+L470</f>
        <v>94.971162225258922</v>
      </c>
      <c r="L475" s="256"/>
      <c r="M475" s="169" t="s">
        <v>269</v>
      </c>
      <c r="N475" s="169" t="s">
        <v>429</v>
      </c>
      <c r="O475" s="169"/>
      <c r="P475" s="170"/>
      <c r="Q475" s="171"/>
      <c r="R475" s="172"/>
      <c r="S475" s="63"/>
      <c r="T475" s="63"/>
      <c r="U475" s="63"/>
      <c r="V475" s="63"/>
      <c r="W475" s="63"/>
      <c r="X475" s="63"/>
      <c r="Y475" s="63"/>
      <c r="Z475" s="63"/>
      <c r="AA475" s="63"/>
      <c r="AB475" s="63"/>
      <c r="AC475" s="63"/>
      <c r="AD475" s="63"/>
      <c r="AE475" s="63"/>
    </row>
    <row r="476" spans="1:31" s="111" customFormat="1" x14ac:dyDescent="0.2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96"/>
      <c r="L476" s="92"/>
      <c r="M476" s="63"/>
      <c r="N476" s="63"/>
      <c r="O476" s="63"/>
      <c r="P476" s="95"/>
      <c r="Q476" s="96"/>
      <c r="R476" s="92"/>
      <c r="S476" s="63"/>
      <c r="T476" s="63"/>
      <c r="U476" s="63"/>
      <c r="V476" s="63"/>
      <c r="W476" s="63"/>
      <c r="X476" s="63"/>
      <c r="Y476" s="63"/>
      <c r="Z476" s="63"/>
      <c r="AA476" s="63"/>
      <c r="AB476" s="63"/>
      <c r="AC476" s="63"/>
      <c r="AD476" s="63"/>
      <c r="AE476" s="63"/>
    </row>
    <row r="477" spans="1:31" s="111" customFormat="1" x14ac:dyDescent="0.2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96"/>
      <c r="L477" s="92"/>
      <c r="M477" s="63"/>
      <c r="N477" s="63"/>
      <c r="O477" s="63"/>
      <c r="P477" s="95"/>
      <c r="Q477" s="96"/>
      <c r="R477" s="92"/>
      <c r="S477" s="63"/>
      <c r="T477" s="63"/>
      <c r="U477" s="63"/>
      <c r="V477" s="63"/>
      <c r="W477" s="63"/>
      <c r="X477" s="63"/>
      <c r="Y477" s="63"/>
      <c r="Z477" s="63"/>
      <c r="AA477" s="63"/>
      <c r="AB477" s="63"/>
      <c r="AC477" s="63"/>
      <c r="AD477" s="63"/>
      <c r="AE477" s="63"/>
    </row>
    <row r="478" spans="1:31" s="111" customFormat="1" x14ac:dyDescent="0.2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96"/>
      <c r="L478" s="92"/>
      <c r="M478" s="63"/>
      <c r="N478" s="63"/>
      <c r="O478" s="63"/>
      <c r="P478" s="95"/>
      <c r="Q478" s="96"/>
      <c r="R478" s="92"/>
      <c r="S478" s="63"/>
      <c r="T478" s="63"/>
      <c r="U478" s="63"/>
      <c r="V478" s="63"/>
      <c r="W478" s="63"/>
      <c r="X478" s="63"/>
      <c r="Y478" s="63"/>
      <c r="Z478" s="63"/>
      <c r="AA478" s="63"/>
      <c r="AB478" s="63"/>
      <c r="AC478" s="63"/>
      <c r="AD478" s="63"/>
      <c r="AE478" s="63"/>
    </row>
    <row r="479" spans="1:31" s="111" customFormat="1" x14ac:dyDescent="0.2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96"/>
      <c r="L479" s="92"/>
      <c r="M479" s="63"/>
      <c r="N479" s="63"/>
      <c r="O479" s="63"/>
      <c r="P479" s="95"/>
      <c r="Q479" s="96"/>
      <c r="R479" s="92"/>
      <c r="S479" s="63"/>
      <c r="T479" s="63"/>
      <c r="U479" s="6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</row>
    <row r="480" spans="1:31" s="111" customFormat="1" x14ac:dyDescent="0.2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96"/>
      <c r="L480" s="92"/>
      <c r="M480" s="63"/>
      <c r="N480" s="63"/>
      <c r="O480" s="63"/>
      <c r="P480" s="95"/>
      <c r="Q480" s="96"/>
      <c r="R480" s="92"/>
      <c r="S480" s="63"/>
      <c r="T480" s="63"/>
      <c r="U480" s="63"/>
      <c r="V480" s="63"/>
      <c r="W480" s="63"/>
      <c r="X480" s="63"/>
      <c r="Y480" s="63"/>
      <c r="Z480" s="63"/>
      <c r="AA480" s="63"/>
      <c r="AB480" s="63"/>
      <c r="AC480" s="63"/>
      <c r="AD480" s="63"/>
      <c r="AE480" s="63"/>
    </row>
    <row r="481" spans="1:31" s="111" customFormat="1" x14ac:dyDescent="0.2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96"/>
      <c r="L481" s="92"/>
      <c r="M481" s="63"/>
      <c r="N481" s="63"/>
      <c r="O481" s="63"/>
      <c r="P481" s="95"/>
      <c r="Q481" s="96"/>
      <c r="R481" s="92"/>
      <c r="S481" s="63"/>
      <c r="T481" s="63"/>
      <c r="U481" s="63"/>
      <c r="V481" s="63"/>
      <c r="W481" s="63"/>
      <c r="X481" s="63"/>
      <c r="Y481" s="63"/>
      <c r="Z481" s="63"/>
      <c r="AA481" s="63"/>
      <c r="AB481" s="63"/>
      <c r="AC481" s="63"/>
      <c r="AD481" s="63"/>
      <c r="AE481" s="63"/>
    </row>
    <row r="482" spans="1:31" s="111" customFormat="1" x14ac:dyDescent="0.2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  <c r="AA482" s="63"/>
      <c r="AB482" s="63"/>
      <c r="AC482" s="63"/>
      <c r="AD482" s="63"/>
      <c r="AE482" s="63"/>
    </row>
    <row r="483" spans="1:31" ht="20.25" x14ac:dyDescent="0.3">
      <c r="A483" s="48"/>
      <c r="B483" s="62" t="s">
        <v>150</v>
      </c>
      <c r="C483" s="48"/>
      <c r="D483" s="48"/>
      <c r="E483" s="60"/>
      <c r="F483" s="48"/>
      <c r="G483" s="48"/>
      <c r="H483" s="60"/>
      <c r="I483" s="48"/>
      <c r="J483" s="48"/>
      <c r="K483" s="60"/>
      <c r="L483" s="48"/>
      <c r="M483" s="48"/>
      <c r="N483" s="60"/>
      <c r="O483" s="48"/>
      <c r="P483" s="48"/>
      <c r="Q483" s="48"/>
      <c r="R483" s="61"/>
      <c r="S483" s="61"/>
      <c r="T483" s="61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</row>
    <row r="484" spans="1:31" x14ac:dyDescent="0.2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</row>
    <row r="486" spans="1:31" x14ac:dyDescent="0.2">
      <c r="B486" s="21" t="s">
        <v>36</v>
      </c>
    </row>
    <row r="487" spans="1:31" x14ac:dyDescent="0.2">
      <c r="B487" s="21"/>
    </row>
    <row r="488" spans="1:31" x14ac:dyDescent="0.2">
      <c r="B488" s="22" t="s">
        <v>107</v>
      </c>
    </row>
    <row r="489" spans="1:31" x14ac:dyDescent="0.2">
      <c r="B489" s="22" t="s">
        <v>37</v>
      </c>
    </row>
    <row r="490" spans="1:31" x14ac:dyDescent="0.2">
      <c r="B490" s="22" t="s">
        <v>106</v>
      </c>
    </row>
    <row r="491" spans="1:31" x14ac:dyDescent="0.2">
      <c r="B491" s="22"/>
    </row>
    <row r="492" spans="1:31" x14ac:dyDescent="0.2">
      <c r="B492" s="22"/>
    </row>
    <row r="493" spans="1:31" x14ac:dyDescent="0.2">
      <c r="B493" s="21" t="s">
        <v>79</v>
      </c>
    </row>
    <row r="495" spans="1:31" x14ac:dyDescent="0.2">
      <c r="B495" s="22" t="s">
        <v>80</v>
      </c>
      <c r="E495" s="22" t="s">
        <v>84</v>
      </c>
    </row>
    <row r="497" spans="2:31" x14ac:dyDescent="0.2">
      <c r="B497" s="22" t="s">
        <v>81</v>
      </c>
      <c r="E497">
        <v>310</v>
      </c>
      <c r="F497" s="22" t="s">
        <v>85</v>
      </c>
    </row>
    <row r="498" spans="2:31" x14ac:dyDescent="0.2">
      <c r="B498" s="22" t="s">
        <v>82</v>
      </c>
      <c r="E498">
        <v>380</v>
      </c>
      <c r="F498" s="22" t="s">
        <v>85</v>
      </c>
    </row>
    <row r="499" spans="2:31" x14ac:dyDescent="0.2">
      <c r="B499" s="22" t="s">
        <v>83</v>
      </c>
      <c r="E499">
        <v>530</v>
      </c>
      <c r="F499" s="22" t="s">
        <v>85</v>
      </c>
    </row>
    <row r="502" spans="2:31" x14ac:dyDescent="0.2">
      <c r="B502" s="21" t="s">
        <v>88</v>
      </c>
    </row>
    <row r="504" spans="2:31" x14ac:dyDescent="0.2">
      <c r="B504" s="22" t="s">
        <v>80</v>
      </c>
      <c r="E504" s="22" t="s">
        <v>89</v>
      </c>
      <c r="I504" s="22" t="s">
        <v>90</v>
      </c>
      <c r="L504" s="22" t="s">
        <v>89</v>
      </c>
    </row>
    <row r="506" spans="2:31" x14ac:dyDescent="0.2">
      <c r="B506" s="22" t="s">
        <v>81</v>
      </c>
      <c r="E506">
        <v>350</v>
      </c>
      <c r="F506" s="22" t="s">
        <v>85</v>
      </c>
      <c r="I506" s="22" t="s">
        <v>121</v>
      </c>
      <c r="L506">
        <v>330</v>
      </c>
      <c r="M506" s="22" t="s">
        <v>85</v>
      </c>
    </row>
    <row r="507" spans="2:31" x14ac:dyDescent="0.2">
      <c r="B507" s="22" t="s">
        <v>82</v>
      </c>
      <c r="E507">
        <v>380</v>
      </c>
      <c r="F507" s="22" t="s">
        <v>85</v>
      </c>
      <c r="I507" s="22" t="s">
        <v>122</v>
      </c>
      <c r="L507">
        <v>390</v>
      </c>
      <c r="M507" s="22" t="s">
        <v>85</v>
      </c>
    </row>
    <row r="508" spans="2:31" x14ac:dyDescent="0.2">
      <c r="B508" s="22" t="s">
        <v>83</v>
      </c>
      <c r="E508">
        <v>440</v>
      </c>
      <c r="F508" s="22" t="s">
        <v>85</v>
      </c>
      <c r="I508" s="22" t="s">
        <v>123</v>
      </c>
      <c r="L508">
        <v>450</v>
      </c>
      <c r="M508" s="22" t="s">
        <v>85</v>
      </c>
    </row>
    <row r="509" spans="2:31" x14ac:dyDescent="0.2">
      <c r="U509" t="s">
        <v>4</v>
      </c>
      <c r="V509" s="52"/>
      <c r="X509" s="217" t="s">
        <v>119</v>
      </c>
      <c r="Y509" s="238"/>
      <c r="Z509" s="238"/>
      <c r="AA509" s="227" t="s">
        <v>6</v>
      </c>
      <c r="AB509" s="236"/>
      <c r="AC509" s="239">
        <v>43074</v>
      </c>
      <c r="AD509" s="238"/>
      <c r="AE509" s="238"/>
    </row>
    <row r="510" spans="2:31" x14ac:dyDescent="0.2">
      <c r="U510" t="s">
        <v>5</v>
      </c>
      <c r="X510" s="234" t="s">
        <v>118</v>
      </c>
      <c r="Y510" s="235"/>
      <c r="Z510" s="235"/>
      <c r="AA510" s="227" t="s">
        <v>6</v>
      </c>
      <c r="AB510" s="236"/>
      <c r="AC510" s="237">
        <v>43075</v>
      </c>
      <c r="AD510" s="235"/>
      <c r="AE510" s="235"/>
    </row>
    <row r="511" spans="2:31" x14ac:dyDescent="0.2">
      <c r="B511" s="21" t="s">
        <v>48</v>
      </c>
      <c r="G511" s="37" t="s">
        <v>128</v>
      </c>
    </row>
    <row r="512" spans="2:31" x14ac:dyDescent="0.2">
      <c r="B512" s="21"/>
    </row>
    <row r="513" spans="2:30" x14ac:dyDescent="0.2">
      <c r="F513" s="227" t="s">
        <v>14</v>
      </c>
      <c r="G513" s="227"/>
      <c r="H513" s="227" t="s">
        <v>125</v>
      </c>
      <c r="I513" s="227"/>
    </row>
    <row r="514" spans="2:30" x14ac:dyDescent="0.2">
      <c r="B514" s="22" t="s">
        <v>49</v>
      </c>
      <c r="F514" s="227" t="s">
        <v>30</v>
      </c>
      <c r="G514" s="227"/>
      <c r="H514" s="227" t="s">
        <v>32</v>
      </c>
      <c r="I514" s="227"/>
      <c r="J514" s="24" t="s">
        <v>24</v>
      </c>
      <c r="K514" s="25"/>
      <c r="L514" s="25"/>
      <c r="M514" s="25"/>
      <c r="N514" s="25"/>
      <c r="Q514" s="222" t="s">
        <v>25</v>
      </c>
      <c r="R514" s="222"/>
      <c r="T514" s="24" t="s">
        <v>92</v>
      </c>
      <c r="U514" s="24"/>
      <c r="V514" s="24"/>
      <c r="W514" s="24"/>
      <c r="X514" s="24"/>
      <c r="Y514" s="24"/>
      <c r="Z514" s="28"/>
    </row>
    <row r="515" spans="2:30" x14ac:dyDescent="0.2">
      <c r="AB515" s="28"/>
      <c r="AC515" s="28"/>
    </row>
    <row r="516" spans="2:30" x14ac:dyDescent="0.2">
      <c r="B516" s="38" t="s">
        <v>120</v>
      </c>
      <c r="F516" s="228">
        <v>5</v>
      </c>
      <c r="G516" s="228"/>
      <c r="H516" s="219">
        <v>60</v>
      </c>
      <c r="I516" s="219"/>
      <c r="J516" s="226">
        <v>199.71</v>
      </c>
      <c r="K516" s="226"/>
      <c r="L516" s="22" t="s">
        <v>8</v>
      </c>
      <c r="M516" s="23" t="s">
        <v>15</v>
      </c>
      <c r="N516" s="219">
        <v>0.7</v>
      </c>
      <c r="O516" s="219"/>
      <c r="P516" s="23" t="s">
        <v>13</v>
      </c>
      <c r="Q516" s="224">
        <f>J516/N516</f>
        <v>285.3</v>
      </c>
      <c r="R516" s="224"/>
      <c r="S516" s="22" t="s">
        <v>8</v>
      </c>
      <c r="T516" s="226">
        <v>310</v>
      </c>
      <c r="U516" s="226"/>
      <c r="V516" s="22" t="s">
        <v>8</v>
      </c>
      <c r="W516" s="33" t="s">
        <v>29</v>
      </c>
      <c r="X516" s="38" t="s">
        <v>81</v>
      </c>
      <c r="Y516" s="39"/>
      <c r="Z516" s="22" t="str">
        <f>IF(Q516&lt;=T516,"OK, Rndr &lt; RRmax","NG, Rndr &gt; RRmax")</f>
        <v>OK, Rndr &lt; RRmax</v>
      </c>
      <c r="AA516" s="22"/>
      <c r="AB516" s="28"/>
      <c r="AC516" s="28"/>
      <c r="AD516" s="53"/>
    </row>
    <row r="517" spans="2:30" x14ac:dyDescent="0.2">
      <c r="AB517" s="28"/>
      <c r="AC517" s="28"/>
    </row>
    <row r="518" spans="2:30" x14ac:dyDescent="0.2">
      <c r="B518" t="s">
        <v>53</v>
      </c>
      <c r="E518" s="22" t="s">
        <v>124</v>
      </c>
      <c r="T518" s="22"/>
    </row>
    <row r="519" spans="2:30" x14ac:dyDescent="0.2">
      <c r="B519" s="22"/>
    </row>
    <row r="520" spans="2:30" x14ac:dyDescent="0.2">
      <c r="B520" s="21" t="s">
        <v>48</v>
      </c>
      <c r="G520" s="37" t="s">
        <v>129</v>
      </c>
    </row>
    <row r="521" spans="2:30" x14ac:dyDescent="0.2">
      <c r="B521" s="21"/>
    </row>
    <row r="522" spans="2:30" x14ac:dyDescent="0.2">
      <c r="F522" s="227" t="s">
        <v>14</v>
      </c>
      <c r="G522" s="227"/>
      <c r="H522" s="227" t="s">
        <v>125</v>
      </c>
      <c r="I522" s="227"/>
    </row>
    <row r="523" spans="2:30" x14ac:dyDescent="0.2">
      <c r="B523" s="22" t="s">
        <v>49</v>
      </c>
      <c r="F523" s="227" t="s">
        <v>30</v>
      </c>
      <c r="G523" s="227"/>
      <c r="H523" s="227" t="s">
        <v>32</v>
      </c>
      <c r="I523" s="227"/>
      <c r="J523" s="24" t="s">
        <v>24</v>
      </c>
      <c r="K523" s="25"/>
      <c r="L523" s="25"/>
      <c r="M523" s="25"/>
      <c r="N523" s="25"/>
      <c r="Q523" s="222" t="s">
        <v>25</v>
      </c>
      <c r="R523" s="222"/>
      <c r="T523" s="24" t="s">
        <v>130</v>
      </c>
      <c r="U523" s="24"/>
      <c r="V523" s="24"/>
      <c r="W523" s="24"/>
      <c r="X523" s="24"/>
      <c r="Y523" s="24"/>
      <c r="Z523" s="28"/>
    </row>
    <row r="524" spans="2:30" x14ac:dyDescent="0.2">
      <c r="AB524" s="28"/>
      <c r="AC524" s="28"/>
    </row>
    <row r="525" spans="2:30" x14ac:dyDescent="0.2">
      <c r="B525" s="38" t="s">
        <v>120</v>
      </c>
      <c r="F525" s="228">
        <v>5</v>
      </c>
      <c r="G525" s="228"/>
      <c r="H525" s="219">
        <v>30</v>
      </c>
      <c r="I525" s="219"/>
      <c r="J525" s="226">
        <v>199.71</v>
      </c>
      <c r="K525" s="226"/>
      <c r="L525" s="22" t="s">
        <v>8</v>
      </c>
      <c r="M525" s="23" t="s">
        <v>15</v>
      </c>
      <c r="N525" s="219">
        <v>0.55000000000000004</v>
      </c>
      <c r="O525" s="219"/>
      <c r="P525" s="23" t="s">
        <v>13</v>
      </c>
      <c r="Q525" s="224">
        <f>J525/N525</f>
        <v>363.10909090909087</v>
      </c>
      <c r="R525" s="224"/>
      <c r="S525" s="22" t="s">
        <v>8</v>
      </c>
      <c r="T525" s="226">
        <v>350</v>
      </c>
      <c r="U525" s="226"/>
      <c r="V525" s="22" t="s">
        <v>8</v>
      </c>
      <c r="W525" s="33" t="s">
        <v>29</v>
      </c>
      <c r="X525" s="38" t="s">
        <v>81</v>
      </c>
      <c r="Y525" s="39"/>
      <c r="Z525" s="22" t="str">
        <f>IF(Q525&lt;=T525,"OK, Rndr &lt; RRmax","NG, Rndr &gt; RRmax")</f>
        <v>NG, Rndr &gt; RRmax</v>
      </c>
      <c r="AA525" s="22"/>
      <c r="AB525" s="28"/>
      <c r="AC525" s="28"/>
      <c r="AD525" s="53"/>
    </row>
    <row r="526" spans="2:30" x14ac:dyDescent="0.2">
      <c r="AB526" s="28"/>
      <c r="AC526" s="28"/>
    </row>
    <row r="527" spans="2:30" x14ac:dyDescent="0.2">
      <c r="B527" t="s">
        <v>53</v>
      </c>
      <c r="E527" s="22" t="s">
        <v>124</v>
      </c>
      <c r="S527" s="22"/>
    </row>
    <row r="529" spans="2:27" x14ac:dyDescent="0.2">
      <c r="B529" s="21" t="s">
        <v>132</v>
      </c>
    </row>
    <row r="531" spans="2:27" x14ac:dyDescent="0.2">
      <c r="B531" s="22" t="s">
        <v>131</v>
      </c>
    </row>
    <row r="533" spans="2:27" x14ac:dyDescent="0.2">
      <c r="B533" t="s">
        <v>126</v>
      </c>
    </row>
    <row r="535" spans="2:27" x14ac:dyDescent="0.2">
      <c r="C535" s="22" t="s">
        <v>97</v>
      </c>
      <c r="J535" s="210">
        <v>1097</v>
      </c>
      <c r="K535" s="210"/>
      <c r="L535" s="22" t="s">
        <v>7</v>
      </c>
      <c r="M535" s="22" t="s">
        <v>113</v>
      </c>
    </row>
    <row r="536" spans="2:27" x14ac:dyDescent="0.2">
      <c r="C536" s="22" t="s">
        <v>101</v>
      </c>
      <c r="I536" s="23" t="s">
        <v>16</v>
      </c>
      <c r="J536" s="211">
        <v>1037</v>
      </c>
      <c r="K536" s="211"/>
      <c r="L536" s="51" t="s">
        <v>7</v>
      </c>
      <c r="M536" s="22" t="s">
        <v>113</v>
      </c>
    </row>
    <row r="537" spans="2:27" x14ac:dyDescent="0.2">
      <c r="C537" s="22" t="s">
        <v>100</v>
      </c>
      <c r="I537" s="23"/>
      <c r="J537" s="212">
        <f>J535-J536</f>
        <v>60</v>
      </c>
      <c r="K537" s="212"/>
      <c r="L537" s="22" t="s">
        <v>7</v>
      </c>
      <c r="S537" s="22" t="s">
        <v>134</v>
      </c>
      <c r="Y537" s="224">
        <f>J516</f>
        <v>199.71</v>
      </c>
      <c r="Z537" s="227"/>
      <c r="AA537" s="22" t="s">
        <v>85</v>
      </c>
    </row>
    <row r="539" spans="2:27" x14ac:dyDescent="0.2">
      <c r="B539" t="s">
        <v>127</v>
      </c>
    </row>
    <row r="541" spans="2:27" x14ac:dyDescent="0.2">
      <c r="C541" s="22" t="s">
        <v>97</v>
      </c>
      <c r="J541" s="210">
        <v>1097</v>
      </c>
      <c r="K541" s="210"/>
      <c r="L541" s="22" t="s">
        <v>7</v>
      </c>
      <c r="M541" s="22" t="s">
        <v>113</v>
      </c>
    </row>
    <row r="542" spans="2:27" x14ac:dyDescent="0.2">
      <c r="C542" s="22" t="s">
        <v>101</v>
      </c>
      <c r="I542" s="23" t="s">
        <v>16</v>
      </c>
      <c r="J542" s="211">
        <v>1068.3</v>
      </c>
      <c r="K542" s="211"/>
      <c r="L542" s="51" t="s">
        <v>7</v>
      </c>
      <c r="M542" s="22" t="s">
        <v>113</v>
      </c>
    </row>
    <row r="543" spans="2:27" x14ac:dyDescent="0.2">
      <c r="C543" s="22" t="s">
        <v>100</v>
      </c>
      <c r="I543" s="23"/>
      <c r="J543" s="212">
        <f>J541-J542</f>
        <v>28.700000000000045</v>
      </c>
      <c r="K543" s="212"/>
      <c r="L543" s="22" t="s">
        <v>7</v>
      </c>
      <c r="S543" t="s">
        <v>133</v>
      </c>
      <c r="Y543" s="224">
        <f>Q525</f>
        <v>363.10909090909087</v>
      </c>
      <c r="Z543" s="227"/>
      <c r="AA543" t="s">
        <v>85</v>
      </c>
    </row>
    <row r="544" spans="2:27" x14ac:dyDescent="0.2">
      <c r="E544" s="55"/>
      <c r="F544" s="55"/>
      <c r="M544" s="22"/>
      <c r="T544" s="50"/>
      <c r="V544" s="22"/>
      <c r="W544" s="22"/>
    </row>
    <row r="545" spans="1:31" x14ac:dyDescent="0.2">
      <c r="B545" s="22" t="s">
        <v>103</v>
      </c>
      <c r="E545" s="55"/>
      <c r="F545" s="55"/>
      <c r="J545" s="22"/>
      <c r="K545" s="22"/>
      <c r="M545" s="22"/>
      <c r="T545" s="50"/>
      <c r="V545" s="22"/>
      <c r="W545" s="22"/>
    </row>
    <row r="547" spans="1:31" x14ac:dyDescent="0.2">
      <c r="B547" s="22" t="s">
        <v>135</v>
      </c>
    </row>
    <row r="549" spans="1:31" x14ac:dyDescent="0.2">
      <c r="B549" s="21" t="s">
        <v>33</v>
      </c>
    </row>
    <row r="551" spans="1:31" x14ac:dyDescent="0.2">
      <c r="B551" s="22" t="s">
        <v>34</v>
      </c>
    </row>
    <row r="552" spans="1:31" x14ac:dyDescent="0.2">
      <c r="B552" s="22" t="s">
        <v>35</v>
      </c>
    </row>
    <row r="554" spans="1:31" x14ac:dyDescent="0.2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</row>
    <row r="555" spans="1:31" x14ac:dyDescent="0.2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</row>
    <row r="558" spans="1:31" x14ac:dyDescent="0.2">
      <c r="B558" s="22" t="s">
        <v>68</v>
      </c>
      <c r="C558" s="37" t="s">
        <v>55</v>
      </c>
      <c r="E558" t="s">
        <v>77</v>
      </c>
      <c r="F558" s="37" t="s">
        <v>91</v>
      </c>
    </row>
    <row r="560" spans="1:31" x14ac:dyDescent="0.2">
      <c r="B560" s="22" t="s">
        <v>61</v>
      </c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3"/>
      <c r="Q560" s="35"/>
      <c r="R560" s="59"/>
      <c r="S560" s="23"/>
      <c r="T560" s="59"/>
      <c r="U560" s="23"/>
      <c r="V560" s="36"/>
      <c r="W560" s="36"/>
      <c r="X560" s="22"/>
      <c r="Y560" s="22"/>
      <c r="Z560" s="22"/>
      <c r="AA560" s="22"/>
      <c r="AB560" s="22"/>
      <c r="AC560" s="22"/>
    </row>
    <row r="561" spans="2:29" x14ac:dyDescent="0.2"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3"/>
      <c r="Q561" s="35"/>
      <c r="R561" s="59"/>
      <c r="S561" s="23"/>
      <c r="T561" s="59"/>
      <c r="U561" s="23"/>
      <c r="V561" s="36"/>
      <c r="W561" s="36"/>
      <c r="X561" s="22"/>
      <c r="Y561" s="22"/>
      <c r="Z561" s="22"/>
      <c r="AA561" s="22"/>
      <c r="AB561" s="22"/>
      <c r="AC561" s="22"/>
    </row>
    <row r="562" spans="2:29" x14ac:dyDescent="0.2">
      <c r="C562" s="26"/>
      <c r="H562" s="232" t="s">
        <v>14</v>
      </c>
      <c r="I562" s="233"/>
      <c r="K562" s="233" t="s">
        <v>11</v>
      </c>
      <c r="L562" s="233"/>
      <c r="N562" s="233" t="s">
        <v>9</v>
      </c>
      <c r="O562" s="233"/>
      <c r="Q562" s="27"/>
      <c r="R562" s="28"/>
      <c r="T562" s="56" t="s">
        <v>62</v>
      </c>
      <c r="U562" s="57"/>
      <c r="AC562" s="22"/>
    </row>
    <row r="563" spans="2:29" x14ac:dyDescent="0.2">
      <c r="B563" s="29" t="s">
        <v>65</v>
      </c>
      <c r="C563" s="26"/>
      <c r="H563" s="228">
        <v>1</v>
      </c>
      <c r="I563" s="228"/>
      <c r="J563" s="56" t="s">
        <v>12</v>
      </c>
      <c r="K563" s="230">
        <v>5.5</v>
      </c>
      <c r="L563" s="230"/>
      <c r="M563" s="57" t="s">
        <v>12</v>
      </c>
      <c r="N563" s="230">
        <v>1</v>
      </c>
      <c r="O563" s="230"/>
      <c r="P563" s="231" t="s">
        <v>63</v>
      </c>
      <c r="Q563" s="231"/>
      <c r="R563" s="214">
        <v>5.5</v>
      </c>
      <c r="S563" s="214"/>
      <c r="T563" s="23" t="s">
        <v>18</v>
      </c>
      <c r="U563" s="214">
        <v>5.5</v>
      </c>
      <c r="V563" s="214"/>
      <c r="W563" s="30" t="s">
        <v>19</v>
      </c>
      <c r="X563" s="219">
        <f>H563*K563*N563*0.5*(R563+U563)</f>
        <v>30.25</v>
      </c>
      <c r="Y563" s="219"/>
      <c r="Z563" s="22" t="s">
        <v>64</v>
      </c>
      <c r="AA563" s="22"/>
      <c r="AB563" s="22"/>
      <c r="AC563" s="22"/>
    </row>
    <row r="564" spans="2:29" x14ac:dyDescent="0.2">
      <c r="B564" s="29" t="s">
        <v>66</v>
      </c>
      <c r="C564" s="26"/>
      <c r="H564" s="228">
        <v>1</v>
      </c>
      <c r="I564" s="228"/>
      <c r="J564" s="56" t="s">
        <v>12</v>
      </c>
      <c r="K564" s="230">
        <v>4.5</v>
      </c>
      <c r="L564" s="230"/>
      <c r="M564" s="57" t="s">
        <v>12</v>
      </c>
      <c r="N564" s="230">
        <v>1</v>
      </c>
      <c r="O564" s="230"/>
      <c r="P564" s="231" t="s">
        <v>63</v>
      </c>
      <c r="Q564" s="231"/>
      <c r="R564" s="214">
        <v>0.5</v>
      </c>
      <c r="S564" s="214"/>
      <c r="T564" s="23" t="s">
        <v>18</v>
      </c>
      <c r="U564" s="214">
        <f>2+4/12</f>
        <v>2.3333333333333335</v>
      </c>
      <c r="V564" s="214"/>
      <c r="W564" s="30" t="s">
        <v>19</v>
      </c>
      <c r="X564" s="219">
        <f>H564*K564*N564*0.5*(R564+U564)</f>
        <v>6.375</v>
      </c>
      <c r="Y564" s="219"/>
      <c r="Z564" s="22" t="s">
        <v>64</v>
      </c>
      <c r="AA564" s="22"/>
      <c r="AB564" s="22"/>
      <c r="AC564" s="22"/>
    </row>
    <row r="565" spans="2:29" x14ac:dyDescent="0.2">
      <c r="B565" s="29" t="s">
        <v>66</v>
      </c>
      <c r="C565" s="26"/>
      <c r="H565" s="228">
        <v>1</v>
      </c>
      <c r="I565" s="228"/>
      <c r="J565" s="56" t="s">
        <v>12</v>
      </c>
      <c r="K565" s="230">
        <f>2+5/12</f>
        <v>2.4166666666666665</v>
      </c>
      <c r="L565" s="230"/>
      <c r="M565" s="57" t="s">
        <v>12</v>
      </c>
      <c r="N565" s="230">
        <v>1</v>
      </c>
      <c r="O565" s="230"/>
      <c r="P565" s="231" t="s">
        <v>63</v>
      </c>
      <c r="Q565" s="231"/>
      <c r="R565" s="214">
        <f>2+4/12</f>
        <v>2.3333333333333335</v>
      </c>
      <c r="S565" s="214"/>
      <c r="T565" s="23" t="s">
        <v>18</v>
      </c>
      <c r="U565" s="214">
        <f>2+4/12</f>
        <v>2.3333333333333335</v>
      </c>
      <c r="V565" s="214"/>
      <c r="W565" s="30" t="s">
        <v>19</v>
      </c>
      <c r="X565" s="219">
        <f>H565*K565*N565*0.5*(R565+U565)</f>
        <v>5.6388888888888893</v>
      </c>
      <c r="Y565" s="219"/>
      <c r="Z565" s="22" t="s">
        <v>64</v>
      </c>
      <c r="AA565" s="22"/>
      <c r="AB565" s="22"/>
      <c r="AC565" s="22"/>
    </row>
    <row r="566" spans="2:29" x14ac:dyDescent="0.2"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3"/>
      <c r="Q566" s="35"/>
      <c r="R566" s="59"/>
      <c r="S566" s="23"/>
      <c r="T566" s="59"/>
      <c r="U566" s="23"/>
      <c r="V566" s="36"/>
      <c r="W566" s="36"/>
      <c r="X566" s="22"/>
      <c r="Y566" s="22"/>
      <c r="Z566" s="22"/>
      <c r="AA566" s="22"/>
      <c r="AB566" s="22"/>
      <c r="AC566" s="22"/>
    </row>
    <row r="567" spans="2:29" x14ac:dyDescent="0.2"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3"/>
      <c r="Q567" s="35"/>
      <c r="R567" s="59"/>
      <c r="S567" s="23"/>
      <c r="T567" s="59"/>
      <c r="U567" s="23"/>
      <c r="V567" s="36"/>
      <c r="W567" s="36"/>
      <c r="X567" s="219">
        <f>SUM(X563:Y566)</f>
        <v>42.263888888888886</v>
      </c>
      <c r="Y567" s="219"/>
      <c r="Z567" s="22" t="s">
        <v>64</v>
      </c>
      <c r="AA567" s="22"/>
      <c r="AB567" s="22"/>
      <c r="AC567" s="22"/>
    </row>
    <row r="570" spans="2:29" x14ac:dyDescent="0.2">
      <c r="B570" s="22" t="s">
        <v>68</v>
      </c>
      <c r="C570" s="37" t="s">
        <v>38</v>
      </c>
      <c r="E570" t="s">
        <v>77</v>
      </c>
      <c r="F570" s="37" t="s">
        <v>76</v>
      </c>
    </row>
    <row r="572" spans="2:29" x14ac:dyDescent="0.2">
      <c r="B572" s="22" t="s">
        <v>61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3"/>
      <c r="Q572" s="35"/>
      <c r="R572" s="59"/>
      <c r="S572" s="23"/>
      <c r="T572" s="59"/>
      <c r="U572" s="23"/>
      <c r="V572" s="36"/>
      <c r="W572" s="36"/>
      <c r="X572" s="22"/>
      <c r="Y572" s="22"/>
      <c r="Z572" s="22"/>
      <c r="AA572" s="22"/>
      <c r="AB572" s="22"/>
      <c r="AC572" s="22"/>
    </row>
    <row r="573" spans="2:29" x14ac:dyDescent="0.2"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3"/>
      <c r="Q573" s="35"/>
      <c r="R573" s="59"/>
      <c r="S573" s="23"/>
      <c r="T573" s="59"/>
      <c r="U573" s="23"/>
      <c r="V573" s="36"/>
      <c r="W573" s="36"/>
      <c r="X573" s="22"/>
      <c r="Y573" s="22"/>
      <c r="Z573" s="22"/>
      <c r="AA573" s="22"/>
      <c r="AB573" s="22"/>
      <c r="AC573" s="22"/>
    </row>
    <row r="574" spans="2:29" x14ac:dyDescent="0.2">
      <c r="C574" s="26"/>
      <c r="H574" s="232" t="s">
        <v>14</v>
      </c>
      <c r="I574" s="233"/>
      <c r="K574" s="233" t="s">
        <v>11</v>
      </c>
      <c r="L574" s="233"/>
      <c r="N574" s="233" t="s">
        <v>9</v>
      </c>
      <c r="O574" s="233"/>
      <c r="Q574" s="27"/>
      <c r="R574" s="28"/>
      <c r="T574" s="56" t="s">
        <v>62</v>
      </c>
      <c r="U574" s="57"/>
      <c r="AC574" s="22"/>
    </row>
    <row r="575" spans="2:29" x14ac:dyDescent="0.2">
      <c r="B575" s="29" t="s">
        <v>65</v>
      </c>
      <c r="C575" s="26"/>
      <c r="H575" s="224">
        <v>0.5</v>
      </c>
      <c r="I575" s="224"/>
      <c r="J575" s="56" t="s">
        <v>12</v>
      </c>
      <c r="K575" s="230">
        <v>1.5</v>
      </c>
      <c r="L575" s="230"/>
      <c r="M575" s="57" t="s">
        <v>12</v>
      </c>
      <c r="N575" s="230">
        <v>3</v>
      </c>
      <c r="O575" s="230"/>
      <c r="P575" s="231" t="s">
        <v>63</v>
      </c>
      <c r="Q575" s="231"/>
      <c r="R575" s="214">
        <v>5.5</v>
      </c>
      <c r="S575" s="214"/>
      <c r="T575" s="23" t="s">
        <v>18</v>
      </c>
      <c r="U575" s="214">
        <v>5.5</v>
      </c>
      <c r="V575" s="214"/>
      <c r="W575" s="30" t="s">
        <v>19</v>
      </c>
      <c r="X575" s="219">
        <f>H575*K575*N575*0.5*(R575+U575)</f>
        <v>12.375</v>
      </c>
      <c r="Y575" s="219"/>
      <c r="Z575" s="22" t="s">
        <v>64</v>
      </c>
      <c r="AC575" s="22"/>
    </row>
    <row r="576" spans="2:29" x14ac:dyDescent="0.2">
      <c r="B576" s="29" t="s">
        <v>65</v>
      </c>
      <c r="C576" s="26"/>
      <c r="H576" s="228">
        <v>1</v>
      </c>
      <c r="I576" s="228"/>
      <c r="J576" s="56" t="s">
        <v>12</v>
      </c>
      <c r="K576" s="230">
        <f>3+1.125/12</f>
        <v>3.09375</v>
      </c>
      <c r="L576" s="230"/>
      <c r="M576" s="57" t="s">
        <v>12</v>
      </c>
      <c r="N576" s="230">
        <v>1</v>
      </c>
      <c r="O576" s="230"/>
      <c r="P576" s="231" t="s">
        <v>63</v>
      </c>
      <c r="Q576" s="231"/>
      <c r="R576" s="214">
        <v>5.5</v>
      </c>
      <c r="S576" s="214"/>
      <c r="T576" s="23" t="s">
        <v>18</v>
      </c>
      <c r="U576" s="214">
        <v>5.5</v>
      </c>
      <c r="V576" s="214"/>
      <c r="W576" s="30" t="s">
        <v>19</v>
      </c>
      <c r="X576" s="219">
        <f>H576*K576*N576*0.5*(R576+U576)</f>
        <v>17.015625</v>
      </c>
      <c r="Y576" s="219"/>
      <c r="Z576" s="22" t="s">
        <v>64</v>
      </c>
      <c r="AA576" s="22"/>
      <c r="AB576" s="22"/>
      <c r="AC576" s="22"/>
    </row>
    <row r="577" spans="2:29" x14ac:dyDescent="0.2">
      <c r="B577" s="29" t="s">
        <v>66</v>
      </c>
      <c r="C577" s="26"/>
      <c r="H577" s="228">
        <v>1</v>
      </c>
      <c r="I577" s="228"/>
      <c r="J577" s="56" t="s">
        <v>12</v>
      </c>
      <c r="K577" s="230">
        <f>3+11/12</f>
        <v>3.9166666666666665</v>
      </c>
      <c r="L577" s="230"/>
      <c r="M577" s="57" t="s">
        <v>12</v>
      </c>
      <c r="N577" s="230">
        <v>1</v>
      </c>
      <c r="O577" s="230"/>
      <c r="P577" s="231" t="s">
        <v>63</v>
      </c>
      <c r="Q577" s="231"/>
      <c r="R577" s="214">
        <v>2</v>
      </c>
      <c r="S577" s="214"/>
      <c r="T577" s="23" t="s">
        <v>18</v>
      </c>
      <c r="U577" s="214">
        <v>2</v>
      </c>
      <c r="V577" s="214"/>
      <c r="W577" s="30" t="s">
        <v>19</v>
      </c>
      <c r="X577" s="219">
        <f>H577*K577*N577*0.5*(R577+U577)</f>
        <v>7.833333333333333</v>
      </c>
      <c r="Y577" s="219"/>
      <c r="Z577" s="22" t="s">
        <v>64</v>
      </c>
      <c r="AA577" s="22"/>
      <c r="AB577" s="22"/>
      <c r="AC577" s="22"/>
    </row>
    <row r="578" spans="2:29" x14ac:dyDescent="0.2">
      <c r="B578" s="29" t="s">
        <v>66</v>
      </c>
      <c r="C578" s="26"/>
      <c r="H578" s="228">
        <v>1</v>
      </c>
      <c r="I578" s="228"/>
      <c r="J578" s="56" t="s">
        <v>12</v>
      </c>
      <c r="K578" s="230">
        <f>5/12</f>
        <v>0.41666666666666669</v>
      </c>
      <c r="L578" s="230"/>
      <c r="M578" s="57" t="s">
        <v>12</v>
      </c>
      <c r="N578" s="230">
        <v>1</v>
      </c>
      <c r="O578" s="230"/>
      <c r="P578" s="231" t="s">
        <v>63</v>
      </c>
      <c r="Q578" s="231"/>
      <c r="R578" s="214">
        <v>2</v>
      </c>
      <c r="S578" s="214"/>
      <c r="T578" s="23" t="s">
        <v>18</v>
      </c>
      <c r="U578" s="214">
        <v>2</v>
      </c>
      <c r="V578" s="214"/>
      <c r="W578" s="30" t="s">
        <v>19</v>
      </c>
      <c r="X578" s="219">
        <f>H578*K578*N578*0.5*(R578+U578)</f>
        <v>0.83333333333333337</v>
      </c>
      <c r="Y578" s="219"/>
      <c r="Z578" s="22" t="s">
        <v>64</v>
      </c>
      <c r="AA578" s="22"/>
      <c r="AB578" s="22"/>
      <c r="AC578" s="22"/>
    </row>
    <row r="579" spans="2:29" x14ac:dyDescent="0.2"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3"/>
      <c r="Q579" s="35"/>
      <c r="R579" s="59"/>
      <c r="S579" s="23"/>
      <c r="T579" s="59"/>
      <c r="U579" s="23"/>
      <c r="V579" s="36"/>
      <c r="W579" s="36"/>
      <c r="X579" s="22"/>
      <c r="Y579" s="22"/>
      <c r="Z579" s="22"/>
      <c r="AA579" s="22"/>
      <c r="AB579" s="22"/>
      <c r="AC579" s="22"/>
    </row>
    <row r="580" spans="2:29" x14ac:dyDescent="0.2"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3"/>
      <c r="Q580" s="35"/>
      <c r="R580" s="59"/>
      <c r="S580" s="23"/>
      <c r="T580" s="59"/>
      <c r="U580" s="23"/>
      <c r="V580" s="36"/>
      <c r="W580" s="36"/>
      <c r="X580" s="219">
        <f>SUM(X575:Y579)</f>
        <v>38.057291666666671</v>
      </c>
      <c r="Y580" s="219"/>
      <c r="Z580" s="22" t="s">
        <v>64</v>
      </c>
      <c r="AA580" s="22"/>
      <c r="AB580" s="22"/>
      <c r="AC580" s="22"/>
    </row>
    <row r="583" spans="2:29" x14ac:dyDescent="0.2">
      <c r="B583" s="22" t="s">
        <v>68</v>
      </c>
      <c r="C583" s="37" t="s">
        <v>55</v>
      </c>
      <c r="E583" t="s">
        <v>77</v>
      </c>
      <c r="F583" s="37" t="s">
        <v>76</v>
      </c>
    </row>
    <row r="585" spans="2:29" x14ac:dyDescent="0.2">
      <c r="B585" s="22" t="s">
        <v>61</v>
      </c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3"/>
      <c r="Q585" s="35"/>
      <c r="R585" s="59"/>
      <c r="S585" s="23"/>
      <c r="T585" s="59"/>
      <c r="U585" s="23"/>
      <c r="V585" s="36"/>
      <c r="W585" s="36"/>
      <c r="X585" s="22"/>
      <c r="Y585" s="22"/>
      <c r="Z585" s="22"/>
      <c r="AA585" s="22"/>
    </row>
    <row r="586" spans="2:29" x14ac:dyDescent="0.2"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3"/>
      <c r="Q586" s="35"/>
      <c r="R586" s="59"/>
      <c r="S586" s="23"/>
      <c r="T586" s="59"/>
      <c r="U586" s="23"/>
      <c r="V586" s="36"/>
      <c r="W586" s="36"/>
      <c r="X586" s="22"/>
      <c r="Y586" s="22"/>
      <c r="Z586" s="22"/>
      <c r="AA586" s="22"/>
    </row>
    <row r="587" spans="2:29" x14ac:dyDescent="0.2">
      <c r="C587" s="26"/>
      <c r="H587" s="232" t="s">
        <v>14</v>
      </c>
      <c r="I587" s="233"/>
      <c r="K587" s="233" t="s">
        <v>11</v>
      </c>
      <c r="L587" s="233"/>
      <c r="N587" s="233" t="s">
        <v>9</v>
      </c>
      <c r="O587" s="233"/>
      <c r="Q587" s="27"/>
      <c r="R587" s="28"/>
      <c r="T587" s="56" t="s">
        <v>62</v>
      </c>
      <c r="U587" s="57"/>
    </row>
    <row r="588" spans="2:29" x14ac:dyDescent="0.2">
      <c r="B588" s="29" t="s">
        <v>65</v>
      </c>
      <c r="C588" s="26"/>
      <c r="H588" s="224">
        <v>0.5</v>
      </c>
      <c r="I588" s="224"/>
      <c r="J588" s="56" t="s">
        <v>12</v>
      </c>
      <c r="K588" s="230">
        <v>1.5</v>
      </c>
      <c r="L588" s="230"/>
      <c r="M588" s="57" t="s">
        <v>12</v>
      </c>
      <c r="N588" s="230">
        <v>3</v>
      </c>
      <c r="O588" s="230"/>
      <c r="P588" s="231" t="s">
        <v>63</v>
      </c>
      <c r="Q588" s="231"/>
      <c r="R588" s="214">
        <v>5.5</v>
      </c>
      <c r="S588" s="214"/>
      <c r="T588" s="23" t="s">
        <v>18</v>
      </c>
      <c r="U588" s="214">
        <v>5.5</v>
      </c>
      <c r="V588" s="214"/>
      <c r="W588" s="30" t="s">
        <v>19</v>
      </c>
      <c r="X588" s="219">
        <f>H588*K588*N588*0.5*(R588+U588)</f>
        <v>12.375</v>
      </c>
      <c r="Y588" s="219"/>
      <c r="Z588" s="22" t="s">
        <v>64</v>
      </c>
    </row>
    <row r="589" spans="2:29" x14ac:dyDescent="0.2">
      <c r="B589" s="29" t="s">
        <v>65</v>
      </c>
      <c r="C589" s="26"/>
      <c r="H589" s="228">
        <v>1</v>
      </c>
      <c r="I589" s="228"/>
      <c r="J589" s="56" t="s">
        <v>12</v>
      </c>
      <c r="K589" s="230">
        <f>3+5.125/12</f>
        <v>3.4270833333333335</v>
      </c>
      <c r="L589" s="230"/>
      <c r="M589" s="57" t="s">
        <v>12</v>
      </c>
      <c r="N589" s="230">
        <v>1</v>
      </c>
      <c r="O589" s="230"/>
      <c r="P589" s="231" t="s">
        <v>63</v>
      </c>
      <c r="Q589" s="231"/>
      <c r="R589" s="214">
        <v>5.5</v>
      </c>
      <c r="S589" s="214"/>
      <c r="T589" s="23" t="s">
        <v>18</v>
      </c>
      <c r="U589" s="214">
        <v>5.5</v>
      </c>
      <c r="V589" s="214"/>
      <c r="W589" s="30" t="s">
        <v>19</v>
      </c>
      <c r="X589" s="219">
        <f>H589*K589*N589*0.5*(R589+U589)</f>
        <v>18.848958333333336</v>
      </c>
      <c r="Y589" s="219"/>
      <c r="Z589" s="22" t="s">
        <v>64</v>
      </c>
      <c r="AA589" s="22"/>
    </row>
    <row r="590" spans="2:29" x14ac:dyDescent="0.2">
      <c r="B590" s="29" t="s">
        <v>66</v>
      </c>
      <c r="C590" s="26"/>
      <c r="H590" s="228">
        <v>1</v>
      </c>
      <c r="I590" s="228"/>
      <c r="J590" s="56" t="s">
        <v>12</v>
      </c>
      <c r="K590" s="230">
        <f>4+3/12</f>
        <v>4.25</v>
      </c>
      <c r="L590" s="230"/>
      <c r="M590" s="57" t="s">
        <v>12</v>
      </c>
      <c r="N590" s="230">
        <v>1</v>
      </c>
      <c r="O590" s="230"/>
      <c r="P590" s="231" t="s">
        <v>63</v>
      </c>
      <c r="Q590" s="231"/>
      <c r="R590" s="214">
        <f>2+4/12</f>
        <v>2.3333333333333335</v>
      </c>
      <c r="S590" s="214"/>
      <c r="T590" s="23" t="s">
        <v>18</v>
      </c>
      <c r="U590" s="214">
        <f>2+4/12</f>
        <v>2.3333333333333335</v>
      </c>
      <c r="V590" s="214"/>
      <c r="W590" s="30" t="s">
        <v>19</v>
      </c>
      <c r="X590" s="219">
        <f>H590*K590*N590*0.5*(R590+U590)</f>
        <v>9.9166666666666679</v>
      </c>
      <c r="Y590" s="219"/>
      <c r="Z590" s="22" t="s">
        <v>64</v>
      </c>
      <c r="AA590" s="22"/>
    </row>
    <row r="591" spans="2:29" x14ac:dyDescent="0.2">
      <c r="B591" s="29" t="s">
        <v>66</v>
      </c>
      <c r="C591" s="26"/>
      <c r="H591" s="228">
        <v>1</v>
      </c>
      <c r="I591" s="228"/>
      <c r="J591" s="56" t="s">
        <v>12</v>
      </c>
      <c r="K591" s="230">
        <f>5/12</f>
        <v>0.41666666666666669</v>
      </c>
      <c r="L591" s="230"/>
      <c r="M591" s="57" t="s">
        <v>12</v>
      </c>
      <c r="N591" s="230">
        <v>1</v>
      </c>
      <c r="O591" s="230"/>
      <c r="P591" s="231" t="s">
        <v>63</v>
      </c>
      <c r="Q591" s="231"/>
      <c r="R591" s="214">
        <f>2+4/12</f>
        <v>2.3333333333333335</v>
      </c>
      <c r="S591" s="214"/>
      <c r="T591" s="23" t="s">
        <v>18</v>
      </c>
      <c r="U591" s="214">
        <f>2+4/12</f>
        <v>2.3333333333333335</v>
      </c>
      <c r="V591" s="214"/>
      <c r="W591" s="30" t="s">
        <v>19</v>
      </c>
      <c r="X591" s="219">
        <f>H591*K591*N591*0.5*(R591+U591)</f>
        <v>0.97222222222222232</v>
      </c>
      <c r="Y591" s="219"/>
      <c r="Z591" s="22" t="s">
        <v>64</v>
      </c>
      <c r="AA591" s="22"/>
    </row>
    <row r="592" spans="2:29" x14ac:dyDescent="0.2"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3"/>
      <c r="Q592" s="35"/>
      <c r="R592" s="59"/>
      <c r="S592" s="23"/>
      <c r="T592" s="59"/>
      <c r="U592" s="23"/>
      <c r="V592" s="36"/>
      <c r="W592" s="36"/>
      <c r="X592" s="22"/>
      <c r="Y592" s="22"/>
      <c r="Z592" s="22"/>
      <c r="AA592" s="22"/>
    </row>
    <row r="593" spans="2:29" x14ac:dyDescent="0.2"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3"/>
      <c r="Q593" s="35"/>
      <c r="R593" s="59"/>
      <c r="S593" s="23"/>
      <c r="T593" s="59"/>
      <c r="U593" s="23"/>
      <c r="V593" s="36"/>
      <c r="W593" s="36"/>
      <c r="X593" s="219">
        <f>SUM(X588:Y592)</f>
        <v>42.112847222222221</v>
      </c>
      <c r="Y593" s="219"/>
      <c r="Z593" s="22" t="s">
        <v>64</v>
      </c>
      <c r="AA593" s="22"/>
    </row>
    <row r="596" spans="2:29" x14ac:dyDescent="0.2">
      <c r="B596" s="22" t="s">
        <v>68</v>
      </c>
      <c r="C596" s="37" t="s">
        <v>39</v>
      </c>
      <c r="E596" t="s">
        <v>77</v>
      </c>
      <c r="F596" s="37" t="s">
        <v>76</v>
      </c>
    </row>
    <row r="598" spans="2:29" x14ac:dyDescent="0.2">
      <c r="B598" s="22" t="s">
        <v>61</v>
      </c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3"/>
      <c r="Q598" s="35"/>
      <c r="R598" s="59"/>
      <c r="S598" s="23"/>
      <c r="T598" s="59"/>
      <c r="U598" s="23"/>
      <c r="V598" s="36"/>
      <c r="W598" s="36"/>
      <c r="X598" s="22"/>
      <c r="Y598" s="22"/>
      <c r="Z598" s="22"/>
      <c r="AA598" s="22"/>
      <c r="AB598" s="22"/>
      <c r="AC598" s="22"/>
    </row>
    <row r="599" spans="2:29" x14ac:dyDescent="0.2"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3"/>
      <c r="Q599" s="35"/>
      <c r="R599" s="59"/>
      <c r="S599" s="23"/>
      <c r="T599" s="59"/>
      <c r="U599" s="23"/>
      <c r="V599" s="36"/>
      <c r="W599" s="36"/>
      <c r="X599" s="22"/>
      <c r="Y599" s="22"/>
      <c r="Z599" s="22"/>
      <c r="AA599" s="22"/>
      <c r="AB599" s="22"/>
      <c r="AC599" s="22"/>
    </row>
    <row r="600" spans="2:29" x14ac:dyDescent="0.2">
      <c r="C600" s="26"/>
      <c r="H600" s="232" t="s">
        <v>14</v>
      </c>
      <c r="I600" s="233"/>
      <c r="K600" s="233" t="s">
        <v>11</v>
      </c>
      <c r="L600" s="233"/>
      <c r="N600" s="233" t="s">
        <v>9</v>
      </c>
      <c r="O600" s="233"/>
      <c r="Q600" s="27"/>
      <c r="R600" s="28"/>
      <c r="T600" s="56" t="s">
        <v>62</v>
      </c>
      <c r="U600" s="57"/>
      <c r="AC600" s="22"/>
    </row>
    <row r="601" spans="2:29" x14ac:dyDescent="0.2">
      <c r="B601" s="29" t="s">
        <v>65</v>
      </c>
      <c r="C601" s="26"/>
      <c r="H601" s="224">
        <v>0.5</v>
      </c>
      <c r="I601" s="224"/>
      <c r="J601" s="56" t="s">
        <v>12</v>
      </c>
      <c r="K601" s="230">
        <v>1.5</v>
      </c>
      <c r="L601" s="230"/>
      <c r="M601" s="57" t="s">
        <v>12</v>
      </c>
      <c r="N601" s="230">
        <v>3</v>
      </c>
      <c r="O601" s="230"/>
      <c r="P601" s="231" t="s">
        <v>63</v>
      </c>
      <c r="Q601" s="231"/>
      <c r="R601" s="214">
        <v>5.5</v>
      </c>
      <c r="S601" s="214"/>
      <c r="T601" s="23" t="s">
        <v>18</v>
      </c>
      <c r="U601" s="214">
        <v>5.5</v>
      </c>
      <c r="V601" s="214"/>
      <c r="W601" s="30" t="s">
        <v>19</v>
      </c>
      <c r="X601" s="219">
        <f>H601*K601*N601*0.5*(R601+U601)</f>
        <v>12.375</v>
      </c>
      <c r="Y601" s="219"/>
      <c r="Z601" s="22" t="s">
        <v>64</v>
      </c>
      <c r="AC601" s="22"/>
    </row>
    <row r="602" spans="2:29" x14ac:dyDescent="0.2">
      <c r="B602" s="29" t="s">
        <v>65</v>
      </c>
      <c r="C602" s="26"/>
      <c r="H602" s="228">
        <v>1</v>
      </c>
      <c r="I602" s="228"/>
      <c r="J602" s="56" t="s">
        <v>12</v>
      </c>
      <c r="K602" s="230">
        <f>4+1.125/12</f>
        <v>4.09375</v>
      </c>
      <c r="L602" s="230"/>
      <c r="M602" s="57" t="s">
        <v>12</v>
      </c>
      <c r="N602" s="230">
        <v>1</v>
      </c>
      <c r="O602" s="230"/>
      <c r="P602" s="231" t="s">
        <v>63</v>
      </c>
      <c r="Q602" s="231"/>
      <c r="R602" s="214">
        <v>5.5</v>
      </c>
      <c r="S602" s="214"/>
      <c r="T602" s="23" t="s">
        <v>18</v>
      </c>
      <c r="U602" s="214">
        <v>5.5</v>
      </c>
      <c r="V602" s="214"/>
      <c r="W602" s="30" t="s">
        <v>19</v>
      </c>
      <c r="X602" s="219">
        <f>H602*K602*N602*0.5*(R602+U602)</f>
        <v>22.515625</v>
      </c>
      <c r="Y602" s="219"/>
      <c r="Z602" s="22" t="s">
        <v>64</v>
      </c>
      <c r="AA602" s="22"/>
      <c r="AB602" s="22"/>
      <c r="AC602" s="22"/>
    </row>
    <row r="603" spans="2:29" x14ac:dyDescent="0.2">
      <c r="B603" s="29" t="s">
        <v>66</v>
      </c>
      <c r="C603" s="26"/>
      <c r="H603" s="228">
        <v>1</v>
      </c>
      <c r="I603" s="228"/>
      <c r="J603" s="56" t="s">
        <v>12</v>
      </c>
      <c r="K603" s="230">
        <f>1+10/12</f>
        <v>1.8333333333333335</v>
      </c>
      <c r="L603" s="230"/>
      <c r="M603" s="57" t="s">
        <v>12</v>
      </c>
      <c r="N603" s="230">
        <v>1</v>
      </c>
      <c r="O603" s="230"/>
      <c r="P603" s="231" t="s">
        <v>63</v>
      </c>
      <c r="Q603" s="231"/>
      <c r="R603" s="214">
        <f>2+2/12</f>
        <v>2.1666666666666665</v>
      </c>
      <c r="S603" s="214"/>
      <c r="T603" s="23" t="s">
        <v>18</v>
      </c>
      <c r="U603" s="214">
        <f>2+10/12</f>
        <v>2.8333333333333335</v>
      </c>
      <c r="V603" s="214"/>
      <c r="W603" s="30" t="s">
        <v>19</v>
      </c>
      <c r="X603" s="219">
        <f>H603*K603*N603*0.5*(R603+U603)</f>
        <v>4.5833333333333339</v>
      </c>
      <c r="Y603" s="219"/>
      <c r="Z603" s="22" t="s">
        <v>64</v>
      </c>
      <c r="AA603" s="22"/>
      <c r="AB603" s="22"/>
      <c r="AC603" s="22"/>
    </row>
    <row r="604" spans="2:29" x14ac:dyDescent="0.2">
      <c r="B604" s="29" t="s">
        <v>66</v>
      </c>
      <c r="C604" s="26"/>
      <c r="H604" s="228">
        <v>1</v>
      </c>
      <c r="I604" s="228"/>
      <c r="J604" s="56" t="s">
        <v>12</v>
      </c>
      <c r="K604" s="230">
        <f>3+1/12</f>
        <v>3.0833333333333335</v>
      </c>
      <c r="L604" s="230"/>
      <c r="M604" s="57" t="s">
        <v>12</v>
      </c>
      <c r="N604" s="230">
        <v>1</v>
      </c>
      <c r="O604" s="230"/>
      <c r="P604" s="231" t="s">
        <v>63</v>
      </c>
      <c r="Q604" s="231"/>
      <c r="R604" s="214">
        <f>2+10/12</f>
        <v>2.8333333333333335</v>
      </c>
      <c r="S604" s="214"/>
      <c r="T604" s="23" t="s">
        <v>18</v>
      </c>
      <c r="U604" s="214">
        <f>2+10/12</f>
        <v>2.8333333333333335</v>
      </c>
      <c r="V604" s="214"/>
      <c r="W604" s="30" t="s">
        <v>19</v>
      </c>
      <c r="X604" s="219">
        <f>H604*K604*N604*0.5*(R604+U604)</f>
        <v>8.7361111111111125</v>
      </c>
      <c r="Y604" s="219"/>
      <c r="Z604" s="22" t="s">
        <v>64</v>
      </c>
      <c r="AA604" s="22"/>
      <c r="AB604" s="22"/>
      <c r="AC604" s="22"/>
    </row>
    <row r="605" spans="2:29" x14ac:dyDescent="0.2">
      <c r="B605" s="29" t="s">
        <v>66</v>
      </c>
      <c r="C605" s="26"/>
      <c r="H605" s="228">
        <v>1</v>
      </c>
      <c r="I605" s="228"/>
      <c r="J605" s="56" t="s">
        <v>12</v>
      </c>
      <c r="K605" s="230">
        <f>5/12</f>
        <v>0.41666666666666669</v>
      </c>
      <c r="L605" s="230"/>
      <c r="M605" s="57" t="s">
        <v>12</v>
      </c>
      <c r="N605" s="230">
        <v>1</v>
      </c>
      <c r="O605" s="230"/>
      <c r="P605" s="231" t="s">
        <v>63</v>
      </c>
      <c r="Q605" s="231"/>
      <c r="R605" s="214">
        <f>2+10/12</f>
        <v>2.8333333333333335</v>
      </c>
      <c r="S605" s="214"/>
      <c r="T605" s="23" t="s">
        <v>18</v>
      </c>
      <c r="U605" s="214">
        <f>2+10/12</f>
        <v>2.8333333333333335</v>
      </c>
      <c r="V605" s="214"/>
      <c r="W605" s="30" t="s">
        <v>19</v>
      </c>
      <c r="X605" s="219">
        <f>H605*K605*N605*0.5*(R605+U605)</f>
        <v>1.1805555555555556</v>
      </c>
      <c r="Y605" s="219"/>
      <c r="Z605" s="22" t="s">
        <v>64</v>
      </c>
      <c r="AA605" s="22"/>
      <c r="AB605" s="22"/>
      <c r="AC605" s="22"/>
    </row>
    <row r="606" spans="2:29" x14ac:dyDescent="0.2"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3"/>
      <c r="Q606" s="35"/>
      <c r="R606" s="59"/>
      <c r="S606" s="23"/>
      <c r="T606" s="59"/>
      <c r="U606" s="23"/>
      <c r="V606" s="36"/>
      <c r="W606" s="36"/>
      <c r="X606" s="22"/>
      <c r="Y606" s="22"/>
      <c r="Z606" s="22"/>
      <c r="AA606" s="22"/>
      <c r="AB606" s="22"/>
      <c r="AC606" s="22"/>
    </row>
    <row r="607" spans="2:29" x14ac:dyDescent="0.2"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3"/>
      <c r="Q607" s="35"/>
      <c r="R607" s="59"/>
      <c r="S607" s="23"/>
      <c r="T607" s="59"/>
      <c r="U607" s="23"/>
      <c r="V607" s="36"/>
      <c r="W607" s="36"/>
      <c r="X607" s="219">
        <f>SUM(X601:Y606)</f>
        <v>49.390625000000007</v>
      </c>
      <c r="Y607" s="219"/>
      <c r="Z607" s="22" t="s">
        <v>64</v>
      </c>
      <c r="AA607" s="22"/>
      <c r="AB607" s="22"/>
      <c r="AC607" s="22"/>
    </row>
    <row r="610" spans="2:27" x14ac:dyDescent="0.2">
      <c r="B610" s="22" t="s">
        <v>68</v>
      </c>
      <c r="C610" s="37" t="s">
        <v>40</v>
      </c>
      <c r="E610" t="s">
        <v>77</v>
      </c>
      <c r="F610" s="37" t="s">
        <v>76</v>
      </c>
    </row>
    <row r="612" spans="2:27" x14ac:dyDescent="0.2">
      <c r="B612" s="22" t="s">
        <v>61</v>
      </c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3"/>
      <c r="Q612" s="35"/>
      <c r="R612" s="59"/>
      <c r="S612" s="23"/>
      <c r="T612" s="59"/>
      <c r="U612" s="23"/>
      <c r="V612" s="36"/>
      <c r="W612" s="36"/>
      <c r="X612" s="22"/>
      <c r="Y612" s="22"/>
      <c r="Z612" s="22"/>
      <c r="AA612" s="22"/>
    </row>
    <row r="613" spans="2:27" x14ac:dyDescent="0.2"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3"/>
      <c r="Q613" s="35"/>
      <c r="R613" s="59"/>
      <c r="S613" s="23"/>
      <c r="T613" s="59"/>
      <c r="U613" s="23"/>
      <c r="V613" s="36"/>
      <c r="W613" s="36"/>
      <c r="X613" s="22"/>
      <c r="Y613" s="22"/>
      <c r="Z613" s="22"/>
      <c r="AA613" s="22"/>
    </row>
    <row r="614" spans="2:27" x14ac:dyDescent="0.2">
      <c r="C614" s="26"/>
      <c r="H614" s="232" t="s">
        <v>14</v>
      </c>
      <c r="I614" s="233"/>
      <c r="K614" s="233" t="s">
        <v>11</v>
      </c>
      <c r="L614" s="233"/>
      <c r="N614" s="233" t="s">
        <v>9</v>
      </c>
      <c r="O614" s="233"/>
      <c r="Q614" s="27"/>
      <c r="R614" s="28"/>
      <c r="T614" s="56" t="s">
        <v>62</v>
      </c>
      <c r="U614" s="57"/>
    </row>
    <row r="615" spans="2:27" x14ac:dyDescent="0.2">
      <c r="B615" s="29" t="s">
        <v>65</v>
      </c>
      <c r="C615" s="26"/>
      <c r="H615" s="224">
        <v>0.5</v>
      </c>
      <c r="I615" s="224"/>
      <c r="J615" s="56" t="s">
        <v>12</v>
      </c>
      <c r="K615" s="230">
        <v>1.5</v>
      </c>
      <c r="L615" s="230"/>
      <c r="M615" s="57" t="s">
        <v>12</v>
      </c>
      <c r="N615" s="230">
        <v>3</v>
      </c>
      <c r="O615" s="230"/>
      <c r="P615" s="231" t="s">
        <v>63</v>
      </c>
      <c r="Q615" s="231"/>
      <c r="R615" s="214">
        <v>5.5</v>
      </c>
      <c r="S615" s="214"/>
      <c r="T615" s="23" t="s">
        <v>18</v>
      </c>
      <c r="U615" s="214">
        <v>5.5</v>
      </c>
      <c r="V615" s="214"/>
      <c r="W615" s="30" t="s">
        <v>19</v>
      </c>
      <c r="X615" s="219">
        <f>H615*K615*N615*0.5*(R615+U615)</f>
        <v>12.375</v>
      </c>
      <c r="Y615" s="219"/>
      <c r="Z615" s="22" t="s">
        <v>64</v>
      </c>
    </row>
    <row r="616" spans="2:27" x14ac:dyDescent="0.2">
      <c r="B616" s="29" t="s">
        <v>65</v>
      </c>
      <c r="C616" s="26"/>
      <c r="H616" s="228">
        <v>1</v>
      </c>
      <c r="I616" s="228"/>
      <c r="J616" s="56" t="s">
        <v>12</v>
      </c>
      <c r="K616" s="230">
        <f>4+9.125/12</f>
        <v>4.760416666666667</v>
      </c>
      <c r="L616" s="230"/>
      <c r="M616" s="57" t="s">
        <v>12</v>
      </c>
      <c r="N616" s="230">
        <v>1</v>
      </c>
      <c r="O616" s="230"/>
      <c r="P616" s="231" t="s">
        <v>63</v>
      </c>
      <c r="Q616" s="231"/>
      <c r="R616" s="214">
        <v>5.5</v>
      </c>
      <c r="S616" s="214"/>
      <c r="T616" s="23" t="s">
        <v>18</v>
      </c>
      <c r="U616" s="214">
        <v>5.5</v>
      </c>
      <c r="V616" s="214"/>
      <c r="W616" s="30" t="s">
        <v>19</v>
      </c>
      <c r="X616" s="219">
        <f>H616*K616*N616*0.5*(R616+U616)</f>
        <v>26.182291666666668</v>
      </c>
      <c r="Y616" s="219"/>
      <c r="Z616" s="22" t="s">
        <v>64</v>
      </c>
      <c r="AA616" s="22"/>
    </row>
    <row r="617" spans="2:27" x14ac:dyDescent="0.2">
      <c r="B617" s="29" t="s">
        <v>66</v>
      </c>
      <c r="C617" s="26"/>
      <c r="H617" s="228">
        <v>1</v>
      </c>
      <c r="I617" s="228"/>
      <c r="J617" s="56" t="s">
        <v>12</v>
      </c>
      <c r="K617" s="230">
        <f>2+6/12</f>
        <v>2.5</v>
      </c>
      <c r="L617" s="230"/>
      <c r="M617" s="57" t="s">
        <v>12</v>
      </c>
      <c r="N617" s="230">
        <v>1</v>
      </c>
      <c r="O617" s="230"/>
      <c r="P617" s="231" t="s">
        <v>63</v>
      </c>
      <c r="Q617" s="231"/>
      <c r="R617" s="214">
        <f>2+5/12</f>
        <v>2.4166666666666665</v>
      </c>
      <c r="S617" s="214"/>
      <c r="T617" s="23" t="s">
        <v>18</v>
      </c>
      <c r="U617" s="214">
        <f>3+4/12</f>
        <v>3.3333333333333335</v>
      </c>
      <c r="V617" s="214"/>
      <c r="W617" s="30" t="s">
        <v>19</v>
      </c>
      <c r="X617" s="219">
        <f>H617*K617*N617*0.5*(R617+U617)</f>
        <v>7.1875</v>
      </c>
      <c r="Y617" s="219"/>
      <c r="Z617" s="22" t="s">
        <v>64</v>
      </c>
      <c r="AA617" s="22"/>
    </row>
    <row r="618" spans="2:27" x14ac:dyDescent="0.2">
      <c r="B618" s="29" t="s">
        <v>66</v>
      </c>
      <c r="C618" s="26"/>
      <c r="H618" s="228">
        <v>1</v>
      </c>
      <c r="I618" s="228"/>
      <c r="J618" s="56" t="s">
        <v>12</v>
      </c>
      <c r="K618" s="230">
        <f>3+1/12</f>
        <v>3.0833333333333335</v>
      </c>
      <c r="L618" s="230"/>
      <c r="M618" s="57" t="s">
        <v>12</v>
      </c>
      <c r="N618" s="230">
        <v>1</v>
      </c>
      <c r="O618" s="230"/>
      <c r="P618" s="231" t="s">
        <v>63</v>
      </c>
      <c r="Q618" s="231"/>
      <c r="R618" s="214">
        <f>3+4/12</f>
        <v>3.3333333333333335</v>
      </c>
      <c r="S618" s="214"/>
      <c r="T618" s="23" t="s">
        <v>18</v>
      </c>
      <c r="U618" s="214">
        <f>3+4/12</f>
        <v>3.3333333333333335</v>
      </c>
      <c r="V618" s="214"/>
      <c r="W618" s="30" t="s">
        <v>19</v>
      </c>
      <c r="X618" s="219">
        <f>H618*K618*N618*0.5*(R618+U618)</f>
        <v>10.277777777777779</v>
      </c>
      <c r="Y618" s="219"/>
      <c r="Z618" s="22" t="s">
        <v>64</v>
      </c>
      <c r="AA618" s="22"/>
    </row>
    <row r="619" spans="2:27" x14ac:dyDescent="0.2">
      <c r="B619" s="29" t="s">
        <v>66</v>
      </c>
      <c r="C619" s="26"/>
      <c r="H619" s="228">
        <v>1</v>
      </c>
      <c r="I619" s="228"/>
      <c r="J619" s="56" t="s">
        <v>12</v>
      </c>
      <c r="K619" s="230">
        <f>5/12</f>
        <v>0.41666666666666669</v>
      </c>
      <c r="L619" s="230"/>
      <c r="M619" s="57" t="s">
        <v>12</v>
      </c>
      <c r="N619" s="230">
        <v>1</v>
      </c>
      <c r="O619" s="230"/>
      <c r="P619" s="231" t="s">
        <v>63</v>
      </c>
      <c r="Q619" s="231"/>
      <c r="R619" s="214">
        <f>3+4/12</f>
        <v>3.3333333333333335</v>
      </c>
      <c r="S619" s="214"/>
      <c r="T619" s="23" t="s">
        <v>18</v>
      </c>
      <c r="U619" s="214">
        <f>3+4/12</f>
        <v>3.3333333333333335</v>
      </c>
      <c r="V619" s="214"/>
      <c r="W619" s="30" t="s">
        <v>19</v>
      </c>
      <c r="X619" s="219">
        <f>H619*K619*N619*0.5*(R619+U619)</f>
        <v>1.3888888888888891</v>
      </c>
      <c r="Y619" s="219"/>
      <c r="Z619" s="22" t="s">
        <v>64</v>
      </c>
      <c r="AA619" s="22"/>
    </row>
    <row r="620" spans="2:27" x14ac:dyDescent="0.2"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3"/>
      <c r="Q620" s="35"/>
      <c r="R620" s="59"/>
      <c r="S620" s="23"/>
      <c r="T620" s="59"/>
      <c r="U620" s="23"/>
      <c r="V620" s="36"/>
      <c r="W620" s="36"/>
      <c r="X620" s="22"/>
      <c r="Y620" s="22"/>
      <c r="Z620" s="22"/>
      <c r="AA620" s="22"/>
    </row>
    <row r="621" spans="2:27" x14ac:dyDescent="0.2"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3"/>
      <c r="Q621" s="35"/>
      <c r="R621" s="59"/>
      <c r="S621" s="23"/>
      <c r="T621" s="59"/>
      <c r="U621" s="23"/>
      <c r="V621" s="36"/>
      <c r="W621" s="36"/>
      <c r="X621" s="219">
        <f>SUM(X615:Y620)</f>
        <v>57.411458333333336</v>
      </c>
      <c r="Y621" s="219"/>
      <c r="Z621" s="22" t="s">
        <v>64</v>
      </c>
      <c r="AA621" s="22"/>
    </row>
    <row r="624" spans="2:27" x14ac:dyDescent="0.2">
      <c r="B624" s="21" t="s">
        <v>79</v>
      </c>
    </row>
    <row r="626" spans="2:13" x14ac:dyDescent="0.2">
      <c r="B626" s="22" t="s">
        <v>80</v>
      </c>
      <c r="E626" s="22" t="s">
        <v>84</v>
      </c>
    </row>
    <row r="628" spans="2:13" x14ac:dyDescent="0.2">
      <c r="B628" s="22" t="s">
        <v>81</v>
      </c>
      <c r="E628">
        <v>310</v>
      </c>
      <c r="F628" s="22" t="s">
        <v>85</v>
      </c>
    </row>
    <row r="629" spans="2:13" x14ac:dyDescent="0.2">
      <c r="B629" s="22" t="s">
        <v>82</v>
      </c>
      <c r="E629">
        <v>380</v>
      </c>
      <c r="F629" s="22" t="s">
        <v>85</v>
      </c>
    </row>
    <row r="630" spans="2:13" x14ac:dyDescent="0.2">
      <c r="B630" s="22" t="s">
        <v>83</v>
      </c>
      <c r="E630">
        <v>530</v>
      </c>
      <c r="F630" s="22" t="s">
        <v>85</v>
      </c>
    </row>
    <row r="633" spans="2:13" x14ac:dyDescent="0.2">
      <c r="B633" s="21" t="s">
        <v>88</v>
      </c>
    </row>
    <row r="635" spans="2:13" x14ac:dyDescent="0.2">
      <c r="B635" s="22" t="s">
        <v>80</v>
      </c>
      <c r="E635" s="22" t="s">
        <v>89</v>
      </c>
      <c r="I635" s="22" t="s">
        <v>90</v>
      </c>
      <c r="L635" s="22" t="s">
        <v>89</v>
      </c>
    </row>
    <row r="637" spans="2:13" x14ac:dyDescent="0.2">
      <c r="B637" s="22" t="s">
        <v>81</v>
      </c>
      <c r="E637">
        <v>350</v>
      </c>
      <c r="F637" s="22" t="s">
        <v>85</v>
      </c>
      <c r="I637" s="22" t="s">
        <v>81</v>
      </c>
      <c r="L637">
        <v>330</v>
      </c>
      <c r="M637" s="22" t="s">
        <v>85</v>
      </c>
    </row>
    <row r="638" spans="2:13" x14ac:dyDescent="0.2">
      <c r="B638" s="22" t="s">
        <v>82</v>
      </c>
      <c r="E638">
        <v>380</v>
      </c>
      <c r="F638" s="22" t="s">
        <v>85</v>
      </c>
      <c r="I638" s="22" t="s">
        <v>82</v>
      </c>
      <c r="L638">
        <v>390</v>
      </c>
      <c r="M638" s="22" t="s">
        <v>85</v>
      </c>
    </row>
    <row r="639" spans="2:13" x14ac:dyDescent="0.2">
      <c r="B639" s="22" t="s">
        <v>83</v>
      </c>
      <c r="E639">
        <v>440</v>
      </c>
      <c r="F639" s="22" t="s">
        <v>85</v>
      </c>
      <c r="I639" s="22" t="s">
        <v>83</v>
      </c>
      <c r="L639">
        <v>450</v>
      </c>
      <c r="M639" s="22" t="s">
        <v>85</v>
      </c>
    </row>
    <row r="642" spans="2:30" x14ac:dyDescent="0.2">
      <c r="B642" s="21" t="s">
        <v>48</v>
      </c>
      <c r="G642" s="37" t="s">
        <v>86</v>
      </c>
    </row>
    <row r="643" spans="2:30" x14ac:dyDescent="0.2">
      <c r="B643" s="21"/>
    </row>
    <row r="644" spans="2:30" x14ac:dyDescent="0.2">
      <c r="F644" s="227" t="s">
        <v>14</v>
      </c>
      <c r="G644" s="227"/>
      <c r="H644" s="227" t="s">
        <v>31</v>
      </c>
      <c r="I644" s="227"/>
      <c r="S644" s="24" t="s">
        <v>93</v>
      </c>
      <c r="T644" s="25"/>
      <c r="U644" s="25"/>
      <c r="V644" s="25"/>
      <c r="W644" s="25"/>
      <c r="X644" s="25"/>
    </row>
    <row r="645" spans="2:30" x14ac:dyDescent="0.2">
      <c r="B645" s="22" t="s">
        <v>49</v>
      </c>
      <c r="F645" s="227" t="s">
        <v>30</v>
      </c>
      <c r="G645" s="227"/>
      <c r="H645" s="227" t="s">
        <v>32</v>
      </c>
      <c r="I645" s="227"/>
      <c r="J645" s="24" t="s">
        <v>24</v>
      </c>
      <c r="K645" s="25"/>
      <c r="L645" s="25"/>
      <c r="M645" s="25"/>
      <c r="N645" s="25"/>
      <c r="P645" s="222" t="s">
        <v>25</v>
      </c>
      <c r="Q645" s="222"/>
      <c r="S645" s="222" t="s">
        <v>27</v>
      </c>
      <c r="T645" s="222"/>
      <c r="U645" s="222" t="s">
        <v>28</v>
      </c>
      <c r="V645" s="222"/>
      <c r="W645" s="222" t="s">
        <v>26</v>
      </c>
      <c r="X645" s="222"/>
      <c r="Y645" s="28" t="s">
        <v>29</v>
      </c>
    </row>
    <row r="646" spans="2:30" x14ac:dyDescent="0.2">
      <c r="AA646" s="28" t="s">
        <v>20</v>
      </c>
      <c r="AB646" s="28" t="s">
        <v>41</v>
      </c>
      <c r="AC646" s="227" t="s">
        <v>42</v>
      </c>
      <c r="AD646" s="227"/>
    </row>
    <row r="647" spans="2:30" x14ac:dyDescent="0.2">
      <c r="B647" s="22" t="s">
        <v>52</v>
      </c>
      <c r="F647" s="228">
        <v>5</v>
      </c>
      <c r="G647" s="228"/>
      <c r="H647" s="219" t="str">
        <f>H220</f>
        <v>In negative Z-direction</v>
      </c>
      <c r="I647" s="219"/>
      <c r="J647" s="226">
        <v>199.7</v>
      </c>
      <c r="K647" s="226"/>
      <c r="L647" s="22" t="s">
        <v>8</v>
      </c>
      <c r="M647" s="23" t="s">
        <v>15</v>
      </c>
      <c r="N647" s="28">
        <v>0.7</v>
      </c>
      <c r="O647" s="23" t="s">
        <v>13</v>
      </c>
      <c r="P647" s="224">
        <f>J647/N647</f>
        <v>285.28571428571428</v>
      </c>
      <c r="Q647" s="224"/>
      <c r="R647" s="22" t="s">
        <v>8</v>
      </c>
      <c r="S647" s="226">
        <v>310</v>
      </c>
      <c r="T647" s="226"/>
      <c r="U647" s="226">
        <v>310</v>
      </c>
      <c r="V647" s="226"/>
      <c r="W647" s="224">
        <f>(S647+U647)/2</f>
        <v>310</v>
      </c>
      <c r="X647" s="224"/>
      <c r="Y647" s="222" t="s">
        <v>78</v>
      </c>
      <c r="Z647" s="222"/>
      <c r="AA647" s="28" t="str">
        <f>IF(P647&gt;MIN(S647:V647),"NG","OK")</f>
        <v>OK</v>
      </c>
      <c r="AB647" s="28" t="str">
        <f>IF(P647&gt;W647,"NG","OK")</f>
        <v>OK</v>
      </c>
      <c r="AC647" s="229">
        <f>(P647/MIN(S647:V647))-1</f>
        <v>-7.9723502304147487E-2</v>
      </c>
      <c r="AD647" s="229"/>
    </row>
    <row r="648" spans="2:30" x14ac:dyDescent="0.2">
      <c r="B648" s="22" t="s">
        <v>50</v>
      </c>
      <c r="F648" s="228">
        <v>6</v>
      </c>
      <c r="G648" s="228"/>
      <c r="H648" s="219" t="str">
        <f>H647</f>
        <v>In negative Z-direction</v>
      </c>
      <c r="I648" s="219"/>
      <c r="J648" s="226">
        <v>350</v>
      </c>
      <c r="K648" s="226"/>
      <c r="L648" s="22" t="s">
        <v>8</v>
      </c>
      <c r="M648" s="23" t="s">
        <v>15</v>
      </c>
      <c r="N648" s="28">
        <v>0.7</v>
      </c>
      <c r="O648" s="23" t="s">
        <v>13</v>
      </c>
      <c r="P648" s="224">
        <f>J648/N648</f>
        <v>500.00000000000006</v>
      </c>
      <c r="Q648" s="224"/>
      <c r="R648" s="22" t="s">
        <v>8</v>
      </c>
      <c r="S648" s="226">
        <v>250</v>
      </c>
      <c r="T648" s="226"/>
      <c r="U648" s="226">
        <v>250</v>
      </c>
      <c r="V648" s="226"/>
      <c r="W648" s="224">
        <f>(S648+U648)/2</f>
        <v>250</v>
      </c>
      <c r="X648" s="224"/>
      <c r="Y648" s="222" t="s">
        <v>78</v>
      </c>
      <c r="Z648" s="222"/>
      <c r="AA648" s="28" t="str">
        <f>IF(P648&gt;MIN(S648:V648),"NG","OK")</f>
        <v>NG</v>
      </c>
      <c r="AB648" s="28" t="str">
        <f>IF(P648&gt;W648,"NG","OK")</f>
        <v>NG</v>
      </c>
      <c r="AC648" s="229">
        <f>(P648/MIN(S648:V648))-1</f>
        <v>1.0000000000000004</v>
      </c>
      <c r="AD648" s="229"/>
    </row>
    <row r="649" spans="2:30" x14ac:dyDescent="0.2">
      <c r="B649" s="22" t="s">
        <v>51</v>
      </c>
      <c r="F649" s="228">
        <v>7</v>
      </c>
      <c r="G649" s="228"/>
      <c r="H649" s="219" t="str">
        <f t="shared" ref="H649" si="13">H648</f>
        <v>In negative Z-direction</v>
      </c>
      <c r="I649" s="219"/>
      <c r="J649" s="226">
        <v>300</v>
      </c>
      <c r="K649" s="226"/>
      <c r="L649" s="22" t="s">
        <v>8</v>
      </c>
      <c r="M649" s="23" t="s">
        <v>15</v>
      </c>
      <c r="N649" s="28">
        <v>0.7</v>
      </c>
      <c r="O649" s="23" t="s">
        <v>13</v>
      </c>
      <c r="P649" s="224">
        <f>J649/N649</f>
        <v>428.57142857142861</v>
      </c>
      <c r="Q649" s="224"/>
      <c r="R649" s="22" t="s">
        <v>8</v>
      </c>
      <c r="S649" s="226">
        <v>250</v>
      </c>
      <c r="T649" s="226"/>
      <c r="U649" s="226">
        <v>250</v>
      </c>
      <c r="V649" s="226"/>
      <c r="W649" s="224">
        <f>(S649+U649)/2</f>
        <v>250</v>
      </c>
      <c r="X649" s="224"/>
      <c r="Y649" s="222" t="s">
        <v>78</v>
      </c>
      <c r="Z649" s="222"/>
      <c r="AA649" s="28" t="str">
        <f>IF(P649&gt;MIN(S649:V649),"NG","OK")</f>
        <v>NG</v>
      </c>
      <c r="AB649" s="28" t="str">
        <f>IF(P649&gt;W649,"NG","OK")</f>
        <v>NG</v>
      </c>
      <c r="AC649" s="229">
        <f>(P649/MIN(S649:V649))-1</f>
        <v>0.71428571428571441</v>
      </c>
      <c r="AD649" s="229"/>
    </row>
    <row r="650" spans="2:30" x14ac:dyDescent="0.2">
      <c r="Y650" s="28"/>
      <c r="Z650" s="28"/>
    </row>
    <row r="651" spans="2:30" x14ac:dyDescent="0.2">
      <c r="B651" t="s">
        <v>53</v>
      </c>
      <c r="E651" s="22" t="s">
        <v>54</v>
      </c>
      <c r="Q651" t="s">
        <v>46</v>
      </c>
      <c r="S651" t="s">
        <v>44</v>
      </c>
    </row>
    <row r="652" spans="2:30" x14ac:dyDescent="0.2">
      <c r="B652" s="22"/>
      <c r="S652" t="s">
        <v>45</v>
      </c>
    </row>
    <row r="653" spans="2:30" x14ac:dyDescent="0.2">
      <c r="S653" t="s">
        <v>43</v>
      </c>
    </row>
    <row r="655" spans="2:30" x14ac:dyDescent="0.2">
      <c r="B655" s="21" t="s">
        <v>48</v>
      </c>
      <c r="G655" s="37" t="s">
        <v>87</v>
      </c>
    </row>
    <row r="656" spans="2:30" x14ac:dyDescent="0.2">
      <c r="B656" s="21"/>
    </row>
    <row r="657" spans="2:30" x14ac:dyDescent="0.2">
      <c r="F657" s="227" t="s">
        <v>14</v>
      </c>
      <c r="G657" s="227"/>
      <c r="H657" s="227" t="s">
        <v>31</v>
      </c>
      <c r="I657" s="227"/>
    </row>
    <row r="658" spans="2:30" x14ac:dyDescent="0.2">
      <c r="B658" s="22" t="s">
        <v>49</v>
      </c>
      <c r="F658" s="227" t="s">
        <v>30</v>
      </c>
      <c r="G658" s="227"/>
      <c r="H658" s="227" t="s">
        <v>32</v>
      </c>
      <c r="I658" s="227"/>
      <c r="J658" s="24" t="s">
        <v>24</v>
      </c>
      <c r="K658" s="25"/>
      <c r="L658" s="25"/>
      <c r="M658" s="25"/>
      <c r="N658" s="25"/>
      <c r="P658" s="222" t="s">
        <v>25</v>
      </c>
      <c r="Q658" s="222"/>
      <c r="S658" s="24" t="s">
        <v>92</v>
      </c>
      <c r="T658" s="24"/>
      <c r="U658" s="24"/>
      <c r="V658" s="24"/>
      <c r="W658" s="24"/>
      <c r="X658" s="24"/>
      <c r="Y658" s="28"/>
    </row>
    <row r="659" spans="2:30" x14ac:dyDescent="0.2">
      <c r="AA659" s="28"/>
      <c r="AB659" s="28"/>
    </row>
    <row r="660" spans="2:30" x14ac:dyDescent="0.2">
      <c r="B660" s="22" t="s">
        <v>52</v>
      </c>
      <c r="F660" s="228">
        <v>5</v>
      </c>
      <c r="G660" s="228"/>
      <c r="H660" s="219">
        <f>H491</f>
        <v>0</v>
      </c>
      <c r="I660" s="219"/>
      <c r="J660" s="226">
        <v>400</v>
      </c>
      <c r="K660" s="226"/>
      <c r="L660" s="22" t="s">
        <v>8</v>
      </c>
      <c r="M660" s="23" t="s">
        <v>15</v>
      </c>
      <c r="N660" s="28">
        <v>0.7</v>
      </c>
      <c r="O660" s="23" t="s">
        <v>13</v>
      </c>
      <c r="P660" s="224">
        <f>J660/N660</f>
        <v>571.42857142857144</v>
      </c>
      <c r="Q660" s="224"/>
      <c r="R660" s="22" t="s">
        <v>8</v>
      </c>
      <c r="S660" s="226">
        <v>310</v>
      </c>
      <c r="T660" s="226"/>
      <c r="U660" s="22" t="s">
        <v>8</v>
      </c>
      <c r="V660" s="33" t="s">
        <v>29</v>
      </c>
      <c r="W660" s="38" t="s">
        <v>81</v>
      </c>
      <c r="X660" s="39"/>
      <c r="Y660" s="22" t="str">
        <f>IF(P660&lt;=S660,"OK, Rndr &lt; RRmax","NG, Rndr &gt; RRmax")</f>
        <v>NG, Rndr &gt; RRmax</v>
      </c>
      <c r="Z660" s="22"/>
      <c r="AA660" s="28"/>
      <c r="AB660" s="28"/>
      <c r="AC660" s="34"/>
      <c r="AD660" s="34"/>
    </row>
    <row r="661" spans="2:30" x14ac:dyDescent="0.2">
      <c r="B661" s="22" t="s">
        <v>50</v>
      </c>
      <c r="F661" s="228">
        <v>6</v>
      </c>
      <c r="G661" s="228"/>
      <c r="H661" s="219">
        <f>H660</f>
        <v>0</v>
      </c>
      <c r="I661" s="219"/>
      <c r="J661" s="226">
        <v>350</v>
      </c>
      <c r="K661" s="226"/>
      <c r="L661" s="22" t="s">
        <v>8</v>
      </c>
      <c r="M661" s="23" t="s">
        <v>15</v>
      </c>
      <c r="N661" s="28">
        <v>0.7</v>
      </c>
      <c r="O661" s="23" t="s">
        <v>13</v>
      </c>
      <c r="P661" s="224">
        <f>J661/N661</f>
        <v>500.00000000000006</v>
      </c>
      <c r="Q661" s="224"/>
      <c r="R661" s="22" t="s">
        <v>8</v>
      </c>
      <c r="S661" s="226">
        <v>310</v>
      </c>
      <c r="T661" s="226"/>
      <c r="U661" s="22" t="s">
        <v>8</v>
      </c>
      <c r="V661" s="33" t="s">
        <v>29</v>
      </c>
      <c r="W661" s="38" t="s">
        <v>81</v>
      </c>
      <c r="X661" s="39"/>
      <c r="Y661" s="22" t="str">
        <f t="shared" ref="Y661:Y662" si="14">IF(P661&lt;=S661,"OK, Rndr &lt; RRmax","NG, Rndr &gt; RRmax")</f>
        <v>NG, Rndr &gt; RRmax</v>
      </c>
      <c r="Z661" s="22"/>
      <c r="AA661" s="28"/>
      <c r="AB661" s="28"/>
      <c r="AC661" s="34"/>
      <c r="AD661" s="34"/>
    </row>
    <row r="662" spans="2:30" x14ac:dyDescent="0.2">
      <c r="B662" s="22" t="s">
        <v>51</v>
      </c>
      <c r="F662" s="228">
        <v>7</v>
      </c>
      <c r="G662" s="228"/>
      <c r="H662" s="219">
        <f t="shared" ref="H662" si="15">H661</f>
        <v>0</v>
      </c>
      <c r="I662" s="219"/>
      <c r="J662" s="226">
        <v>300</v>
      </c>
      <c r="K662" s="226"/>
      <c r="L662" s="22" t="s">
        <v>8</v>
      </c>
      <c r="M662" s="23" t="s">
        <v>15</v>
      </c>
      <c r="N662" s="28">
        <v>0.7</v>
      </c>
      <c r="O662" s="23" t="s">
        <v>13</v>
      </c>
      <c r="P662" s="224">
        <f>J662/N662</f>
        <v>428.57142857142861</v>
      </c>
      <c r="Q662" s="224"/>
      <c r="R662" s="22" t="s">
        <v>8</v>
      </c>
      <c r="S662" s="226">
        <v>310</v>
      </c>
      <c r="T662" s="226"/>
      <c r="U662" s="22" t="s">
        <v>8</v>
      </c>
      <c r="V662" s="33" t="s">
        <v>29</v>
      </c>
      <c r="W662" s="38" t="s">
        <v>81</v>
      </c>
      <c r="X662" s="39"/>
      <c r="Y662" s="22" t="str">
        <f t="shared" si="14"/>
        <v>NG, Rndr &gt; RRmax</v>
      </c>
      <c r="Z662" s="22"/>
      <c r="AA662" s="28"/>
      <c r="AB662" s="28"/>
      <c r="AC662" s="34"/>
      <c r="AD662" s="34"/>
    </row>
    <row r="663" spans="2:30" x14ac:dyDescent="0.2">
      <c r="Y663" s="28"/>
      <c r="Z663" s="28"/>
    </row>
    <row r="664" spans="2:30" x14ac:dyDescent="0.2">
      <c r="B664" t="s">
        <v>53</v>
      </c>
      <c r="E664" s="22" t="s">
        <v>54</v>
      </c>
      <c r="S664" s="22"/>
    </row>
    <row r="665" spans="2:30" x14ac:dyDescent="0.2">
      <c r="B665" s="22"/>
      <c r="S665" s="22"/>
    </row>
    <row r="666" spans="2:30" x14ac:dyDescent="0.2">
      <c r="S666" s="22"/>
    </row>
    <row r="668" spans="2:30" x14ac:dyDescent="0.2">
      <c r="B668" s="21" t="s">
        <v>48</v>
      </c>
    </row>
    <row r="669" spans="2:30" x14ac:dyDescent="0.2">
      <c r="B669" s="21"/>
    </row>
    <row r="670" spans="2:30" x14ac:dyDescent="0.2">
      <c r="F670" s="227" t="s">
        <v>14</v>
      </c>
      <c r="G670" s="227"/>
      <c r="H670" s="227" t="s">
        <v>31</v>
      </c>
      <c r="I670" s="227"/>
      <c r="S670" s="24" t="s">
        <v>93</v>
      </c>
      <c r="T670" s="25"/>
      <c r="U670" s="25"/>
      <c r="V670" s="25"/>
      <c r="W670" s="25"/>
      <c r="X670" s="25"/>
    </row>
    <row r="671" spans="2:30" x14ac:dyDescent="0.2">
      <c r="B671" s="22" t="s">
        <v>49</v>
      </c>
      <c r="F671" s="227" t="s">
        <v>30</v>
      </c>
      <c r="G671" s="227"/>
      <c r="H671" s="227" t="s">
        <v>32</v>
      </c>
      <c r="I671" s="227"/>
      <c r="J671" s="24" t="s">
        <v>24</v>
      </c>
      <c r="K671" s="25"/>
      <c r="L671" s="25"/>
      <c r="M671" s="25"/>
      <c r="N671" s="25"/>
      <c r="P671" s="222" t="s">
        <v>25</v>
      </c>
      <c r="Q671" s="222"/>
      <c r="S671" s="222" t="s">
        <v>114</v>
      </c>
      <c r="T671" s="222"/>
      <c r="U671" s="222" t="s">
        <v>115</v>
      </c>
      <c r="V671" s="222"/>
      <c r="W671" s="222" t="s">
        <v>26</v>
      </c>
      <c r="X671" s="222"/>
      <c r="Y671" s="28" t="s">
        <v>29</v>
      </c>
    </row>
    <row r="672" spans="2:30" x14ac:dyDescent="0.2">
      <c r="AA672" s="28" t="s">
        <v>20</v>
      </c>
      <c r="AB672" s="28" t="s">
        <v>41</v>
      </c>
      <c r="AC672" s="227" t="s">
        <v>42</v>
      </c>
      <c r="AD672" s="227"/>
    </row>
    <row r="673" spans="2:34" x14ac:dyDescent="0.2">
      <c r="B673" s="38" t="s">
        <v>120</v>
      </c>
      <c r="F673" s="225">
        <v>5</v>
      </c>
      <c r="G673" s="225"/>
      <c r="H673" s="219">
        <f>$H$15</f>
        <v>117</v>
      </c>
      <c r="I673" s="219"/>
      <c r="J673" s="226">
        <v>169.29</v>
      </c>
      <c r="K673" s="226"/>
      <c r="L673" s="22" t="s">
        <v>8</v>
      </c>
      <c r="M673" s="23" t="s">
        <v>15</v>
      </c>
      <c r="N673" s="28">
        <v>0.7</v>
      </c>
      <c r="O673" s="23" t="s">
        <v>13</v>
      </c>
      <c r="P673" s="224">
        <f>J673/N673</f>
        <v>241.84285714285716</v>
      </c>
      <c r="Q673" s="224"/>
      <c r="R673" s="22" t="s">
        <v>8</v>
      </c>
      <c r="S673" s="226">
        <v>330</v>
      </c>
      <c r="T673" s="226"/>
      <c r="U673" s="226">
        <v>330</v>
      </c>
      <c r="V673" s="226"/>
      <c r="W673" s="224">
        <f>(S673+U673)/2</f>
        <v>330</v>
      </c>
      <c r="X673" s="224"/>
      <c r="Y673" s="222" t="s">
        <v>109</v>
      </c>
      <c r="Z673" s="222"/>
      <c r="AA673" s="28" t="str">
        <f>IF(P673&gt;MIN(S673:V673),"NG","OK")</f>
        <v>OK</v>
      </c>
      <c r="AB673" s="28" t="str">
        <f>IF(P673&gt;W673,"NG","OK")</f>
        <v>OK</v>
      </c>
      <c r="AC673" s="223">
        <f>(P673/MIN(S673:V673))-1</f>
        <v>-0.26714285714285713</v>
      </c>
      <c r="AD673" s="223"/>
    </row>
    <row r="674" spans="2:34" x14ac:dyDescent="0.2">
      <c r="B674" s="38" t="s">
        <v>120</v>
      </c>
      <c r="F674" s="225">
        <v>5</v>
      </c>
      <c r="G674" s="225"/>
      <c r="H674" s="219">
        <f>H673</f>
        <v>117</v>
      </c>
      <c r="I674" s="219"/>
      <c r="J674" s="226">
        <f>J673</f>
        <v>169.29</v>
      </c>
      <c r="K674" s="226"/>
      <c r="L674" s="22" t="s">
        <v>8</v>
      </c>
      <c r="M674" s="23" t="s">
        <v>15</v>
      </c>
      <c r="N674" s="28">
        <v>0.7</v>
      </c>
      <c r="O674" s="23" t="s">
        <v>13</v>
      </c>
      <c r="P674" s="224">
        <f>J674/N674</f>
        <v>241.84285714285716</v>
      </c>
      <c r="Q674" s="224"/>
      <c r="R674" s="22" t="s">
        <v>8</v>
      </c>
      <c r="S674" s="226">
        <v>390</v>
      </c>
      <c r="T674" s="226"/>
      <c r="U674" s="226">
        <v>390</v>
      </c>
      <c r="V674" s="226"/>
      <c r="W674" s="224">
        <f>(S674+U674)/2</f>
        <v>390</v>
      </c>
      <c r="X674" s="224"/>
      <c r="Y674" s="222" t="s">
        <v>110</v>
      </c>
      <c r="Z674" s="222"/>
      <c r="AA674" s="28" t="str">
        <f>IF(P674&gt;MIN(S674:V674),"NG","OK")</f>
        <v>OK</v>
      </c>
      <c r="AB674" s="28" t="str">
        <f>IF(P674&gt;W674,"NG","OK")</f>
        <v>OK</v>
      </c>
      <c r="AC674" s="223">
        <f>(P674/MIN(S674:V674))-1</f>
        <v>-0.37989010989010985</v>
      </c>
      <c r="AD674" s="223"/>
    </row>
    <row r="675" spans="2:34" x14ac:dyDescent="0.2">
      <c r="B675" s="38" t="s">
        <v>120</v>
      </c>
      <c r="F675" s="225">
        <v>5</v>
      </c>
      <c r="G675" s="225"/>
      <c r="H675" s="219">
        <f t="shared" ref="H675" si="16">H674</f>
        <v>117</v>
      </c>
      <c r="I675" s="219"/>
      <c r="J675" s="226">
        <f>J674</f>
        <v>169.29</v>
      </c>
      <c r="K675" s="226"/>
      <c r="L675" s="22" t="s">
        <v>8</v>
      </c>
      <c r="M675" s="23" t="s">
        <v>15</v>
      </c>
      <c r="N675" s="28">
        <v>0.7</v>
      </c>
      <c r="O675" s="23" t="s">
        <v>13</v>
      </c>
      <c r="P675" s="224">
        <f>J675/N675</f>
        <v>241.84285714285716</v>
      </c>
      <c r="Q675" s="224"/>
      <c r="R675" s="22" t="s">
        <v>8</v>
      </c>
      <c r="S675" s="226">
        <v>450</v>
      </c>
      <c r="T675" s="226"/>
      <c r="U675" s="226">
        <v>450</v>
      </c>
      <c r="V675" s="226"/>
      <c r="W675" s="224">
        <f>(S675+U675)/2</f>
        <v>450</v>
      </c>
      <c r="X675" s="224"/>
      <c r="Y675" s="222" t="s">
        <v>78</v>
      </c>
      <c r="Z675" s="222"/>
      <c r="AA675" s="28" t="str">
        <f>IF(P675&gt;MIN(S675:V675),"NG","OK")</f>
        <v>OK</v>
      </c>
      <c r="AB675" s="28" t="str">
        <f>IF(P675&gt;W675,"NG","OK")</f>
        <v>OK</v>
      </c>
      <c r="AC675" s="223">
        <f>(P675/MIN(S675:V675))-1</f>
        <v>-0.46257142857142852</v>
      </c>
      <c r="AD675" s="223"/>
    </row>
    <row r="676" spans="2:34" x14ac:dyDescent="0.2">
      <c r="Y676" s="28"/>
      <c r="Z676" s="28"/>
    </row>
    <row r="677" spans="2:34" x14ac:dyDescent="0.2">
      <c r="B677" t="s">
        <v>53</v>
      </c>
      <c r="E677" s="38" t="s">
        <v>111</v>
      </c>
      <c r="Q677" t="s">
        <v>46</v>
      </c>
      <c r="S677" t="s">
        <v>44</v>
      </c>
      <c r="AF677" s="45" t="s">
        <v>116</v>
      </c>
      <c r="AG677" s="46" t="s">
        <v>108</v>
      </c>
      <c r="AH677" s="47">
        <v>42801</v>
      </c>
    </row>
    <row r="678" spans="2:34" x14ac:dyDescent="0.2">
      <c r="S678" t="s">
        <v>45</v>
      </c>
      <c r="AF678" s="45" t="s">
        <v>117</v>
      </c>
      <c r="AG678" s="46" t="s">
        <v>118</v>
      </c>
      <c r="AH678" s="47">
        <v>42802</v>
      </c>
    </row>
    <row r="679" spans="2:34" hidden="1" x14ac:dyDescent="0.2">
      <c r="S679" t="s">
        <v>43</v>
      </c>
    </row>
    <row r="680" spans="2:34" hidden="1" x14ac:dyDescent="0.2">
      <c r="B680" s="21" t="s">
        <v>104</v>
      </c>
    </row>
    <row r="681" spans="2:34" hidden="1" x14ac:dyDescent="0.2"/>
    <row r="682" spans="2:34" hidden="1" x14ac:dyDescent="0.2">
      <c r="B682" s="22" t="s">
        <v>94</v>
      </c>
    </row>
    <row r="683" spans="2:34" hidden="1" x14ac:dyDescent="0.2"/>
    <row r="684" spans="2:34" hidden="1" x14ac:dyDescent="0.2">
      <c r="B684" t="e">
        <f>"For the Rear Abutment ("&amp;#REF!&amp;"):"</f>
        <v>#REF!</v>
      </c>
    </row>
    <row r="685" spans="2:34" hidden="1" x14ac:dyDescent="0.2"/>
    <row r="686" spans="2:34" hidden="1" x14ac:dyDescent="0.2">
      <c r="B686" s="58"/>
      <c r="C686" s="58" t="s">
        <v>95</v>
      </c>
      <c r="D686" s="58"/>
      <c r="E686" s="217" t="s">
        <v>25</v>
      </c>
      <c r="F686" s="217"/>
      <c r="G686" s="58"/>
    </row>
    <row r="687" spans="2:34" hidden="1" x14ac:dyDescent="0.2">
      <c r="B687" s="213">
        <v>0</v>
      </c>
      <c r="C687" s="213"/>
      <c r="D687" t="s">
        <v>7</v>
      </c>
      <c r="E687" s="214">
        <v>0</v>
      </c>
      <c r="F687" s="214"/>
      <c r="G687" t="s">
        <v>8</v>
      </c>
      <c r="H687" t="s">
        <v>96</v>
      </c>
      <c r="M687" s="22" t="s">
        <v>97</v>
      </c>
      <c r="T687" s="213">
        <v>1109.0999999999999</v>
      </c>
      <c r="U687" s="213"/>
      <c r="V687" s="22" t="s">
        <v>7</v>
      </c>
      <c r="W687" s="22" t="s">
        <v>98</v>
      </c>
    </row>
    <row r="688" spans="2:34" hidden="1" x14ac:dyDescent="0.2">
      <c r="B688" s="218" t="e">
        <f>B687+(E688-E687)*(B689-B687)/(E689-E687)</f>
        <v>#REF!</v>
      </c>
      <c r="C688" s="218"/>
      <c r="D688" t="s">
        <v>7</v>
      </c>
      <c r="E688" s="219" t="e">
        <f>ROUNDUP(#REF!,1)</f>
        <v>#REF!</v>
      </c>
      <c r="F688" s="219"/>
      <c r="G688" t="s">
        <v>8</v>
      </c>
      <c r="H688" t="s">
        <v>99</v>
      </c>
      <c r="M688" s="22" t="s">
        <v>100</v>
      </c>
      <c r="S688" s="23" t="s">
        <v>16</v>
      </c>
      <c r="T688" s="220" t="e">
        <f>B688</f>
        <v>#REF!</v>
      </c>
      <c r="U688" s="221"/>
      <c r="V688" s="22" t="s">
        <v>7</v>
      </c>
    </row>
    <row r="689" spans="2:24" hidden="1" x14ac:dyDescent="0.2">
      <c r="B689" s="213">
        <v>50</v>
      </c>
      <c r="C689" s="213"/>
      <c r="D689" t="s">
        <v>7</v>
      </c>
      <c r="E689" s="214">
        <v>290</v>
      </c>
      <c r="F689" s="214"/>
      <c r="G689" t="s">
        <v>8</v>
      </c>
      <c r="H689" t="s">
        <v>96</v>
      </c>
      <c r="M689" s="22" t="s">
        <v>101</v>
      </c>
      <c r="T689" s="215" t="e">
        <f>T687-T688</f>
        <v>#REF!</v>
      </c>
      <c r="U689" s="216"/>
      <c r="V689" s="22" t="s">
        <v>7</v>
      </c>
      <c r="W689" s="22" t="s">
        <v>102</v>
      </c>
    </row>
    <row r="690" spans="2:24" hidden="1" x14ac:dyDescent="0.2"/>
    <row r="691" spans="2:24" hidden="1" x14ac:dyDescent="0.2">
      <c r="B691" t="e">
        <f>"For the Forward Abutment ("&amp;#REF!&amp;"):"</f>
        <v>#REF!</v>
      </c>
      <c r="Q691" s="49"/>
      <c r="R691" s="49"/>
      <c r="W691" s="54"/>
      <c r="X691" s="28"/>
    </row>
    <row r="692" spans="2:24" hidden="1" x14ac:dyDescent="0.2">
      <c r="Q692" s="49"/>
      <c r="R692" s="49"/>
      <c r="W692" s="54"/>
      <c r="X692" s="28"/>
    </row>
    <row r="693" spans="2:24" hidden="1" x14ac:dyDescent="0.2">
      <c r="B693" s="58"/>
      <c r="C693" s="58" t="s">
        <v>95</v>
      </c>
      <c r="D693" s="58"/>
      <c r="E693" s="217" t="s">
        <v>25</v>
      </c>
      <c r="F693" s="217"/>
      <c r="G693" s="58"/>
    </row>
    <row r="694" spans="2:24" hidden="1" x14ac:dyDescent="0.2">
      <c r="B694" s="213">
        <v>0</v>
      </c>
      <c r="C694" s="213"/>
      <c r="D694" t="s">
        <v>7</v>
      </c>
      <c r="E694" s="214">
        <v>0</v>
      </c>
      <c r="F694" s="214"/>
      <c r="G694" t="s">
        <v>8</v>
      </c>
      <c r="H694" t="s">
        <v>96</v>
      </c>
      <c r="M694" s="22" t="s">
        <v>97</v>
      </c>
      <c r="T694" s="213">
        <v>1110.0999999999999</v>
      </c>
      <c r="U694" s="213"/>
      <c r="V694" s="22" t="s">
        <v>7</v>
      </c>
      <c r="W694" s="22" t="s">
        <v>98</v>
      </c>
    </row>
    <row r="695" spans="2:24" hidden="1" x14ac:dyDescent="0.2">
      <c r="B695" s="218" t="e">
        <f>B694+(E695-E694)*(B696-B694)/(E696-E694)</f>
        <v>#REF!</v>
      </c>
      <c r="C695" s="218"/>
      <c r="D695" t="s">
        <v>7</v>
      </c>
      <c r="E695" s="219" t="e">
        <f>ROUNDUP(#REF!,1)</f>
        <v>#REF!</v>
      </c>
      <c r="F695" s="219"/>
      <c r="G695" t="s">
        <v>8</v>
      </c>
      <c r="H695" t="s">
        <v>99</v>
      </c>
      <c r="M695" s="22" t="s">
        <v>100</v>
      </c>
      <c r="S695" s="23" t="s">
        <v>16</v>
      </c>
      <c r="T695" s="220" t="e">
        <f>B695</f>
        <v>#REF!</v>
      </c>
      <c r="U695" s="221"/>
      <c r="V695" s="22" t="s">
        <v>7</v>
      </c>
    </row>
    <row r="696" spans="2:24" hidden="1" x14ac:dyDescent="0.2">
      <c r="B696" s="213">
        <v>50</v>
      </c>
      <c r="C696" s="213"/>
      <c r="D696" t="s">
        <v>7</v>
      </c>
      <c r="E696" s="214">
        <v>355</v>
      </c>
      <c r="F696" s="214"/>
      <c r="G696" t="s">
        <v>8</v>
      </c>
      <c r="H696" t="s">
        <v>96</v>
      </c>
      <c r="M696" s="22" t="s">
        <v>101</v>
      </c>
      <c r="T696" s="215" t="e">
        <f>T694-T695</f>
        <v>#REF!</v>
      </c>
      <c r="U696" s="216"/>
      <c r="V696" s="22" t="s">
        <v>7</v>
      </c>
      <c r="W696" s="22" t="s">
        <v>102</v>
      </c>
    </row>
    <row r="697" spans="2:24" hidden="1" x14ac:dyDescent="0.2">
      <c r="E697" s="55"/>
      <c r="F697" s="55"/>
      <c r="M697" s="22"/>
      <c r="T697" s="50"/>
      <c r="V697" s="22"/>
      <c r="W697" s="22"/>
    </row>
    <row r="698" spans="2:24" hidden="1" x14ac:dyDescent="0.2">
      <c r="B698" s="22" t="s">
        <v>103</v>
      </c>
      <c r="E698" s="55"/>
      <c r="F698" s="55"/>
      <c r="J698" s="22"/>
      <c r="K698" s="22"/>
      <c r="M698" s="22"/>
      <c r="T698" s="50"/>
      <c r="V698" s="22"/>
      <c r="W698" s="22"/>
    </row>
    <row r="699" spans="2:24" hidden="1" x14ac:dyDescent="0.2">
      <c r="E699" s="55"/>
      <c r="F699" s="55"/>
      <c r="M699" s="22"/>
      <c r="T699" s="50"/>
      <c r="V699" s="22"/>
      <c r="W699" s="22"/>
    </row>
    <row r="701" spans="2:24" x14ac:dyDescent="0.2">
      <c r="B701" s="21" t="s">
        <v>104</v>
      </c>
    </row>
    <row r="703" spans="2:24" x14ac:dyDescent="0.2">
      <c r="B703" s="22" t="s">
        <v>112</v>
      </c>
    </row>
    <row r="705" spans="2:23" x14ac:dyDescent="0.2">
      <c r="B705" t="str">
        <f>"Rear Abutment ("&amp;S671&amp;"):"</f>
        <v>Rear Abutment (B-001-17):</v>
      </c>
    </row>
    <row r="707" spans="2:23" x14ac:dyDescent="0.2">
      <c r="C707" s="22" t="s">
        <v>97</v>
      </c>
      <c r="J707" s="210">
        <v>1095.3</v>
      </c>
      <c r="K707" s="210"/>
      <c r="L707" s="22" t="s">
        <v>7</v>
      </c>
      <c r="M707" s="22" t="s">
        <v>113</v>
      </c>
    </row>
    <row r="708" spans="2:23" x14ac:dyDescent="0.2">
      <c r="C708" s="22" t="s">
        <v>101</v>
      </c>
      <c r="I708" s="23" t="s">
        <v>16</v>
      </c>
      <c r="J708" s="211">
        <v>1029.0999999999999</v>
      </c>
      <c r="K708" s="211"/>
      <c r="L708" s="51" t="s">
        <v>7</v>
      </c>
      <c r="M708" s="22" t="s">
        <v>113</v>
      </c>
    </row>
    <row r="709" spans="2:23" x14ac:dyDescent="0.2">
      <c r="C709" s="22" t="s">
        <v>100</v>
      </c>
      <c r="I709" s="23"/>
      <c r="J709" s="212">
        <f>J707-J708</f>
        <v>66.200000000000045</v>
      </c>
      <c r="K709" s="212"/>
      <c r="L709" s="22" t="s">
        <v>7</v>
      </c>
    </row>
    <row r="711" spans="2:23" x14ac:dyDescent="0.2">
      <c r="B711" t="str">
        <f>"Forward Abutment ("&amp;U671&amp;"):"</f>
        <v>Forward Abutment (B-002-17):</v>
      </c>
    </row>
    <row r="713" spans="2:23" x14ac:dyDescent="0.2">
      <c r="C713" s="22" t="s">
        <v>97</v>
      </c>
      <c r="J713" s="210">
        <v>1095.7</v>
      </c>
      <c r="K713" s="210"/>
      <c r="L713" s="22" t="s">
        <v>7</v>
      </c>
      <c r="M713" s="22" t="s">
        <v>113</v>
      </c>
    </row>
    <row r="714" spans="2:23" x14ac:dyDescent="0.2">
      <c r="C714" s="22" t="s">
        <v>101</v>
      </c>
      <c r="I714" s="23" t="s">
        <v>16</v>
      </c>
      <c r="J714" s="211">
        <v>1047</v>
      </c>
      <c r="K714" s="211"/>
      <c r="L714" s="51" t="s">
        <v>7</v>
      </c>
      <c r="M714" s="22" t="s">
        <v>113</v>
      </c>
    </row>
    <row r="715" spans="2:23" x14ac:dyDescent="0.2">
      <c r="C715" s="22" t="s">
        <v>100</v>
      </c>
      <c r="I715" s="23"/>
      <c r="J715" s="212">
        <f>J713-J714</f>
        <v>48.700000000000045</v>
      </c>
      <c r="K715" s="212"/>
      <c r="L715" s="22" t="s">
        <v>7</v>
      </c>
    </row>
    <row r="716" spans="2:23" x14ac:dyDescent="0.2">
      <c r="E716" s="55"/>
      <c r="F716" s="55"/>
      <c r="M716" s="22"/>
      <c r="T716" s="50"/>
      <c r="V716" s="22"/>
      <c r="W716" s="22"/>
    </row>
    <row r="717" spans="2:23" x14ac:dyDescent="0.2">
      <c r="B717" s="22" t="s">
        <v>103</v>
      </c>
      <c r="E717" s="55"/>
      <c r="F717" s="55"/>
      <c r="J717" s="22"/>
      <c r="K717" s="22"/>
      <c r="M717" s="22"/>
      <c r="T717" s="50"/>
      <c r="V717" s="22"/>
      <c r="W717" s="22"/>
    </row>
    <row r="719" spans="2:23" x14ac:dyDescent="0.2">
      <c r="B719" s="21" t="s">
        <v>33</v>
      </c>
    </row>
    <row r="721" spans="2:2" x14ac:dyDescent="0.2">
      <c r="B721" s="22" t="s">
        <v>34</v>
      </c>
    </row>
    <row r="722" spans="2:2" x14ac:dyDescent="0.2">
      <c r="B722" s="22" t="s">
        <v>35</v>
      </c>
    </row>
  </sheetData>
  <mergeCells count="996">
    <mergeCell ref="J713:K713"/>
    <mergeCell ref="J714:K714"/>
    <mergeCell ref="J715:K715"/>
    <mergeCell ref="B696:C696"/>
    <mergeCell ref="E696:F696"/>
    <mergeCell ref="T696:U696"/>
    <mergeCell ref="J707:K707"/>
    <mergeCell ref="J708:K708"/>
    <mergeCell ref="J709:K709"/>
    <mergeCell ref="E693:F693"/>
    <mergeCell ref="B694:C694"/>
    <mergeCell ref="E694:F694"/>
    <mergeCell ref="T694:U694"/>
    <mergeCell ref="B695:C695"/>
    <mergeCell ref="E695:F695"/>
    <mergeCell ref="T695:U695"/>
    <mergeCell ref="B688:C688"/>
    <mergeCell ref="E688:F688"/>
    <mergeCell ref="T688:U688"/>
    <mergeCell ref="B689:C689"/>
    <mergeCell ref="E689:F689"/>
    <mergeCell ref="T689:U689"/>
    <mergeCell ref="Y675:Z675"/>
    <mergeCell ref="AC675:AD675"/>
    <mergeCell ref="E686:F686"/>
    <mergeCell ref="B687:C687"/>
    <mergeCell ref="E687:F687"/>
    <mergeCell ref="T687:U687"/>
    <mergeCell ref="W674:X674"/>
    <mergeCell ref="Y674:Z674"/>
    <mergeCell ref="AC674:AD674"/>
    <mergeCell ref="F675:G675"/>
    <mergeCell ref="H675:I675"/>
    <mergeCell ref="J675:K675"/>
    <mergeCell ref="P675:Q675"/>
    <mergeCell ref="S675:T675"/>
    <mergeCell ref="U675:V675"/>
    <mergeCell ref="W675:X675"/>
    <mergeCell ref="F674:G674"/>
    <mergeCell ref="H674:I674"/>
    <mergeCell ref="J674:K674"/>
    <mergeCell ref="P674:Q674"/>
    <mergeCell ref="S674:T674"/>
    <mergeCell ref="U674:V674"/>
    <mergeCell ref="AC672:AD672"/>
    <mergeCell ref="F673:G673"/>
    <mergeCell ref="H673:I673"/>
    <mergeCell ref="J673:K673"/>
    <mergeCell ref="P673:Q673"/>
    <mergeCell ref="S673:T673"/>
    <mergeCell ref="U673:V673"/>
    <mergeCell ref="W673:X673"/>
    <mergeCell ref="Y673:Z673"/>
    <mergeCell ref="AC673:AD673"/>
    <mergeCell ref="F671:G671"/>
    <mergeCell ref="H671:I671"/>
    <mergeCell ref="P671:Q671"/>
    <mergeCell ref="S671:T671"/>
    <mergeCell ref="U671:V671"/>
    <mergeCell ref="W671:X671"/>
    <mergeCell ref="F662:G662"/>
    <mergeCell ref="H662:I662"/>
    <mergeCell ref="J662:K662"/>
    <mergeCell ref="P662:Q662"/>
    <mergeCell ref="S662:T662"/>
    <mergeCell ref="F670:G670"/>
    <mergeCell ref="H670:I670"/>
    <mergeCell ref="F660:G660"/>
    <mergeCell ref="H660:I660"/>
    <mergeCell ref="J660:K660"/>
    <mergeCell ref="P660:Q660"/>
    <mergeCell ref="S660:T660"/>
    <mergeCell ref="F661:G661"/>
    <mergeCell ref="H661:I661"/>
    <mergeCell ref="J661:K661"/>
    <mergeCell ref="P661:Q661"/>
    <mergeCell ref="S661:T661"/>
    <mergeCell ref="Y649:Z649"/>
    <mergeCell ref="AC649:AD649"/>
    <mergeCell ref="F657:G657"/>
    <mergeCell ref="H657:I657"/>
    <mergeCell ref="F658:G658"/>
    <mergeCell ref="H658:I658"/>
    <mergeCell ref="P658:Q658"/>
    <mergeCell ref="W648:X648"/>
    <mergeCell ref="Y648:Z648"/>
    <mergeCell ref="AC648:AD648"/>
    <mergeCell ref="F649:G649"/>
    <mergeCell ref="H649:I649"/>
    <mergeCell ref="J649:K649"/>
    <mergeCell ref="P649:Q649"/>
    <mergeCell ref="S649:T649"/>
    <mergeCell ref="U649:V649"/>
    <mergeCell ref="W649:X649"/>
    <mergeCell ref="F648:G648"/>
    <mergeCell ref="H648:I648"/>
    <mergeCell ref="J648:K648"/>
    <mergeCell ref="P648:Q648"/>
    <mergeCell ref="S648:T648"/>
    <mergeCell ref="U648:V648"/>
    <mergeCell ref="AC646:AD646"/>
    <mergeCell ref="F647:G647"/>
    <mergeCell ref="H647:I647"/>
    <mergeCell ref="J647:K647"/>
    <mergeCell ref="P647:Q647"/>
    <mergeCell ref="S647:T647"/>
    <mergeCell ref="U647:V647"/>
    <mergeCell ref="W647:X647"/>
    <mergeCell ref="Y647:Z647"/>
    <mergeCell ref="AC647:AD647"/>
    <mergeCell ref="X619:Y619"/>
    <mergeCell ref="X621:Y621"/>
    <mergeCell ref="F644:G644"/>
    <mergeCell ref="H644:I644"/>
    <mergeCell ref="F645:G645"/>
    <mergeCell ref="H645:I645"/>
    <mergeCell ref="P645:Q645"/>
    <mergeCell ref="S645:T645"/>
    <mergeCell ref="U645:V645"/>
    <mergeCell ref="W645:X645"/>
    <mergeCell ref="H619:I619"/>
    <mergeCell ref="K619:L619"/>
    <mergeCell ref="N619:O619"/>
    <mergeCell ref="P619:Q619"/>
    <mergeCell ref="R619:S619"/>
    <mergeCell ref="U619:V619"/>
    <mergeCell ref="H616:I616"/>
    <mergeCell ref="K616:L616"/>
    <mergeCell ref="N616:O616"/>
    <mergeCell ref="P616:Q616"/>
    <mergeCell ref="R616:S616"/>
    <mergeCell ref="U616:V616"/>
    <mergeCell ref="X616:Y616"/>
    <mergeCell ref="X617:Y617"/>
    <mergeCell ref="H618:I618"/>
    <mergeCell ref="K618:L618"/>
    <mergeCell ref="N618:O618"/>
    <mergeCell ref="P618:Q618"/>
    <mergeCell ref="R618:S618"/>
    <mergeCell ref="U618:V618"/>
    <mergeCell ref="X618:Y618"/>
    <mergeCell ref="H617:I617"/>
    <mergeCell ref="K617:L617"/>
    <mergeCell ref="N617:O617"/>
    <mergeCell ref="P617:Q617"/>
    <mergeCell ref="R617:S617"/>
    <mergeCell ref="U617:V617"/>
    <mergeCell ref="X605:Y605"/>
    <mergeCell ref="X607:Y607"/>
    <mergeCell ref="H614:I614"/>
    <mergeCell ref="K614:L614"/>
    <mergeCell ref="N614:O614"/>
    <mergeCell ref="H615:I615"/>
    <mergeCell ref="K615:L615"/>
    <mergeCell ref="N615:O615"/>
    <mergeCell ref="P615:Q615"/>
    <mergeCell ref="R615:S615"/>
    <mergeCell ref="H605:I605"/>
    <mergeCell ref="K605:L605"/>
    <mergeCell ref="N605:O605"/>
    <mergeCell ref="P605:Q605"/>
    <mergeCell ref="R605:S605"/>
    <mergeCell ref="U605:V605"/>
    <mergeCell ref="U615:V615"/>
    <mergeCell ref="X615:Y615"/>
    <mergeCell ref="X603:Y603"/>
    <mergeCell ref="H604:I604"/>
    <mergeCell ref="K604:L604"/>
    <mergeCell ref="N604:O604"/>
    <mergeCell ref="P604:Q604"/>
    <mergeCell ref="R604:S604"/>
    <mergeCell ref="U604:V604"/>
    <mergeCell ref="X604:Y604"/>
    <mergeCell ref="H603:I603"/>
    <mergeCell ref="K603:L603"/>
    <mergeCell ref="N603:O603"/>
    <mergeCell ref="P603:Q603"/>
    <mergeCell ref="R603:S603"/>
    <mergeCell ref="U603:V603"/>
    <mergeCell ref="X601:Y601"/>
    <mergeCell ref="H602:I602"/>
    <mergeCell ref="K602:L602"/>
    <mergeCell ref="N602:O602"/>
    <mergeCell ref="P602:Q602"/>
    <mergeCell ref="R602:S602"/>
    <mergeCell ref="U602:V602"/>
    <mergeCell ref="X602:Y602"/>
    <mergeCell ref="X593:Y593"/>
    <mergeCell ref="H600:I600"/>
    <mergeCell ref="K600:L600"/>
    <mergeCell ref="N600:O600"/>
    <mergeCell ref="H601:I601"/>
    <mergeCell ref="K601:L601"/>
    <mergeCell ref="N601:O601"/>
    <mergeCell ref="P601:Q601"/>
    <mergeCell ref="R601:S601"/>
    <mergeCell ref="U601:V601"/>
    <mergeCell ref="X590:Y590"/>
    <mergeCell ref="H591:I591"/>
    <mergeCell ref="K591:L591"/>
    <mergeCell ref="N591:O591"/>
    <mergeCell ref="P591:Q591"/>
    <mergeCell ref="R591:S591"/>
    <mergeCell ref="U591:V591"/>
    <mergeCell ref="X591:Y591"/>
    <mergeCell ref="H590:I590"/>
    <mergeCell ref="K590:L590"/>
    <mergeCell ref="N590:O590"/>
    <mergeCell ref="P590:Q590"/>
    <mergeCell ref="R590:S590"/>
    <mergeCell ref="U590:V590"/>
    <mergeCell ref="X588:Y588"/>
    <mergeCell ref="H589:I589"/>
    <mergeCell ref="K589:L589"/>
    <mergeCell ref="N589:O589"/>
    <mergeCell ref="P589:Q589"/>
    <mergeCell ref="R589:S589"/>
    <mergeCell ref="U589:V589"/>
    <mergeCell ref="X589:Y589"/>
    <mergeCell ref="X580:Y580"/>
    <mergeCell ref="H587:I587"/>
    <mergeCell ref="K587:L587"/>
    <mergeCell ref="N587:O587"/>
    <mergeCell ref="H588:I588"/>
    <mergeCell ref="K588:L588"/>
    <mergeCell ref="N588:O588"/>
    <mergeCell ref="P588:Q588"/>
    <mergeCell ref="R588:S588"/>
    <mergeCell ref="U588:V588"/>
    <mergeCell ref="X577:Y577"/>
    <mergeCell ref="H578:I578"/>
    <mergeCell ref="K578:L578"/>
    <mergeCell ref="N578:O578"/>
    <mergeCell ref="P578:Q578"/>
    <mergeCell ref="R578:S578"/>
    <mergeCell ref="U578:V578"/>
    <mergeCell ref="X578:Y578"/>
    <mergeCell ref="H577:I577"/>
    <mergeCell ref="K577:L577"/>
    <mergeCell ref="N577:O577"/>
    <mergeCell ref="P577:Q577"/>
    <mergeCell ref="R577:S577"/>
    <mergeCell ref="U577:V577"/>
    <mergeCell ref="U575:V575"/>
    <mergeCell ref="X575:Y575"/>
    <mergeCell ref="H576:I576"/>
    <mergeCell ref="K576:L576"/>
    <mergeCell ref="N576:O576"/>
    <mergeCell ref="P576:Q576"/>
    <mergeCell ref="R576:S576"/>
    <mergeCell ref="U576:V576"/>
    <mergeCell ref="X576:Y576"/>
    <mergeCell ref="H574:I574"/>
    <mergeCell ref="K574:L574"/>
    <mergeCell ref="N574:O574"/>
    <mergeCell ref="H575:I575"/>
    <mergeCell ref="K575:L575"/>
    <mergeCell ref="N575:O575"/>
    <mergeCell ref="P575:Q575"/>
    <mergeCell ref="R575:S575"/>
    <mergeCell ref="H565:I565"/>
    <mergeCell ref="K565:L565"/>
    <mergeCell ref="N565:O565"/>
    <mergeCell ref="P565:Q565"/>
    <mergeCell ref="R565:S565"/>
    <mergeCell ref="H564:I564"/>
    <mergeCell ref="K564:L564"/>
    <mergeCell ref="N564:O564"/>
    <mergeCell ref="P564:Q564"/>
    <mergeCell ref="R564:S564"/>
    <mergeCell ref="U564:V564"/>
    <mergeCell ref="X564:Y564"/>
    <mergeCell ref="X565:Y565"/>
    <mergeCell ref="X567:Y567"/>
    <mergeCell ref="U565:V565"/>
    <mergeCell ref="J543:K543"/>
    <mergeCell ref="Y543:Z543"/>
    <mergeCell ref="H562:I562"/>
    <mergeCell ref="K562:L562"/>
    <mergeCell ref="N562:O562"/>
    <mergeCell ref="H563:I563"/>
    <mergeCell ref="K563:L563"/>
    <mergeCell ref="N563:O563"/>
    <mergeCell ref="P563:Q563"/>
    <mergeCell ref="R563:S563"/>
    <mergeCell ref="U563:V563"/>
    <mergeCell ref="X563:Y563"/>
    <mergeCell ref="J535:K535"/>
    <mergeCell ref="J536:K536"/>
    <mergeCell ref="J537:K537"/>
    <mergeCell ref="Y537:Z537"/>
    <mergeCell ref="J541:K541"/>
    <mergeCell ref="J542:K542"/>
    <mergeCell ref="F525:G525"/>
    <mergeCell ref="H525:I525"/>
    <mergeCell ref="J525:K525"/>
    <mergeCell ref="N525:O525"/>
    <mergeCell ref="Q525:R525"/>
    <mergeCell ref="T525:U525"/>
    <mergeCell ref="T516:U516"/>
    <mergeCell ref="F522:G522"/>
    <mergeCell ref="H522:I522"/>
    <mergeCell ref="F523:G523"/>
    <mergeCell ref="H523:I523"/>
    <mergeCell ref="Q523:R523"/>
    <mergeCell ref="F514:G514"/>
    <mergeCell ref="H514:I514"/>
    <mergeCell ref="Q514:R514"/>
    <mergeCell ref="F516:G516"/>
    <mergeCell ref="H516:I516"/>
    <mergeCell ref="J516:K516"/>
    <mergeCell ref="N516:O516"/>
    <mergeCell ref="Q516:R516"/>
    <mergeCell ref="AA509:AB509"/>
    <mergeCell ref="AC509:AE509"/>
    <mergeCell ref="X510:Z510"/>
    <mergeCell ref="AA510:AB510"/>
    <mergeCell ref="AC510:AE510"/>
    <mergeCell ref="F513:G513"/>
    <mergeCell ref="H513:I513"/>
    <mergeCell ref="D470:E470"/>
    <mergeCell ref="H470:J470"/>
    <mergeCell ref="L470:M470"/>
    <mergeCell ref="K473:L473"/>
    <mergeCell ref="K475:L475"/>
    <mergeCell ref="X509:Z509"/>
    <mergeCell ref="H468:J468"/>
    <mergeCell ref="D469:E469"/>
    <mergeCell ref="H469:J469"/>
    <mergeCell ref="L469:M469"/>
    <mergeCell ref="H464:I464"/>
    <mergeCell ref="K464:L464"/>
    <mergeCell ref="D465:E465"/>
    <mergeCell ref="H465:I465"/>
    <mergeCell ref="K465:L465"/>
    <mergeCell ref="D461:E461"/>
    <mergeCell ref="G461:H461"/>
    <mergeCell ref="J461:K461"/>
    <mergeCell ref="M461:N461"/>
    <mergeCell ref="D462:E462"/>
    <mergeCell ref="G462:H462"/>
    <mergeCell ref="J462:K462"/>
    <mergeCell ref="M462:N462"/>
    <mergeCell ref="D466:E466"/>
    <mergeCell ref="H466:I466"/>
    <mergeCell ref="K466:L466"/>
    <mergeCell ref="N466:O466"/>
    <mergeCell ref="N465:O465"/>
    <mergeCell ref="H454:I454"/>
    <mergeCell ref="H455:I455"/>
    <mergeCell ref="H456:I456"/>
    <mergeCell ref="H457:I457"/>
    <mergeCell ref="H458:I458"/>
    <mergeCell ref="D460:E460"/>
    <mergeCell ref="G460:H460"/>
    <mergeCell ref="D448:E448"/>
    <mergeCell ref="H448:J448"/>
    <mergeCell ref="J460:K460"/>
    <mergeCell ref="L448:M448"/>
    <mergeCell ref="H451:I451"/>
    <mergeCell ref="H452:I452"/>
    <mergeCell ref="H453:I453"/>
    <mergeCell ref="D444:E444"/>
    <mergeCell ref="H444:I444"/>
    <mergeCell ref="K444:L444"/>
    <mergeCell ref="N444:O444"/>
    <mergeCell ref="H446:J446"/>
    <mergeCell ref="D447:E447"/>
    <mergeCell ref="H447:J447"/>
    <mergeCell ref="L447:M447"/>
    <mergeCell ref="H442:I442"/>
    <mergeCell ref="K442:L442"/>
    <mergeCell ref="D443:E443"/>
    <mergeCell ref="H443:I443"/>
    <mergeCell ref="K443:L443"/>
    <mergeCell ref="N443:O443"/>
    <mergeCell ref="J438:K438"/>
    <mergeCell ref="D439:E439"/>
    <mergeCell ref="G439:H439"/>
    <mergeCell ref="J439:K439"/>
    <mergeCell ref="M439:N439"/>
    <mergeCell ref="D440:E440"/>
    <mergeCell ref="G440:H440"/>
    <mergeCell ref="J440:K440"/>
    <mergeCell ref="M440:N440"/>
    <mergeCell ref="H433:I433"/>
    <mergeCell ref="H434:I434"/>
    <mergeCell ref="H435:I435"/>
    <mergeCell ref="H436:I436"/>
    <mergeCell ref="D438:E438"/>
    <mergeCell ref="G438:H438"/>
    <mergeCell ref="H425:I425"/>
    <mergeCell ref="H426:I426"/>
    <mergeCell ref="H429:I429"/>
    <mergeCell ref="H430:I430"/>
    <mergeCell ref="H431:I431"/>
    <mergeCell ref="H432:I432"/>
    <mergeCell ref="D419:E419"/>
    <mergeCell ref="H419:I419"/>
    <mergeCell ref="K419:L419"/>
    <mergeCell ref="N419:O419"/>
    <mergeCell ref="H421:J421"/>
    <mergeCell ref="D422:E422"/>
    <mergeCell ref="H422:J422"/>
    <mergeCell ref="L422:M422"/>
    <mergeCell ref="M413:N413"/>
    <mergeCell ref="H415:I415"/>
    <mergeCell ref="D416:E416"/>
    <mergeCell ref="H416:I416"/>
    <mergeCell ref="K416:L416"/>
    <mergeCell ref="H418:I418"/>
    <mergeCell ref="K418:L418"/>
    <mergeCell ref="H409:I409"/>
    <mergeCell ref="H410:I410"/>
    <mergeCell ref="D412:E412"/>
    <mergeCell ref="G412:H412"/>
    <mergeCell ref="J412:K412"/>
    <mergeCell ref="D413:E413"/>
    <mergeCell ref="G413:H413"/>
    <mergeCell ref="J413:K413"/>
    <mergeCell ref="K397:L397"/>
    <mergeCell ref="K399:L399"/>
    <mergeCell ref="K400:L400"/>
    <mergeCell ref="H406:I406"/>
    <mergeCell ref="H407:I407"/>
    <mergeCell ref="H408:I408"/>
    <mergeCell ref="Q390:R390"/>
    <mergeCell ref="H392:J392"/>
    <mergeCell ref="D393:E393"/>
    <mergeCell ref="H393:J393"/>
    <mergeCell ref="L393:M393"/>
    <mergeCell ref="K396:L396"/>
    <mergeCell ref="J389:K389"/>
    <mergeCell ref="M389:O389"/>
    <mergeCell ref="D390:E390"/>
    <mergeCell ref="G390:H390"/>
    <mergeCell ref="J390:K390"/>
    <mergeCell ref="M390:O390"/>
    <mergeCell ref="H384:I384"/>
    <mergeCell ref="H385:I385"/>
    <mergeCell ref="H386:I386"/>
    <mergeCell ref="H387:I387"/>
    <mergeCell ref="D389:E389"/>
    <mergeCell ref="G389:H389"/>
    <mergeCell ref="H379:J379"/>
    <mergeCell ref="D380:E380"/>
    <mergeCell ref="H380:J380"/>
    <mergeCell ref="L380:M380"/>
    <mergeCell ref="D381:E381"/>
    <mergeCell ref="H381:J381"/>
    <mergeCell ref="L381:M381"/>
    <mergeCell ref="R376:S376"/>
    <mergeCell ref="D377:E377"/>
    <mergeCell ref="G377:H377"/>
    <mergeCell ref="J377:L377"/>
    <mergeCell ref="N377:P377"/>
    <mergeCell ref="R377:S377"/>
    <mergeCell ref="J375:L375"/>
    <mergeCell ref="N375:P375"/>
    <mergeCell ref="D376:E376"/>
    <mergeCell ref="G376:H376"/>
    <mergeCell ref="J376:L376"/>
    <mergeCell ref="N376:P376"/>
    <mergeCell ref="H370:I370"/>
    <mergeCell ref="H371:I371"/>
    <mergeCell ref="H372:I372"/>
    <mergeCell ref="H373:I373"/>
    <mergeCell ref="D375:E375"/>
    <mergeCell ref="G375:H375"/>
    <mergeCell ref="Q363:R363"/>
    <mergeCell ref="H365:J365"/>
    <mergeCell ref="D366:E366"/>
    <mergeCell ref="H366:J366"/>
    <mergeCell ref="L366:M366"/>
    <mergeCell ref="H369:I369"/>
    <mergeCell ref="J362:K362"/>
    <mergeCell ref="M362:O362"/>
    <mergeCell ref="D363:E363"/>
    <mergeCell ref="G363:H363"/>
    <mergeCell ref="J363:K363"/>
    <mergeCell ref="M363:O363"/>
    <mergeCell ref="H357:I357"/>
    <mergeCell ref="H358:I358"/>
    <mergeCell ref="H359:I359"/>
    <mergeCell ref="H360:I360"/>
    <mergeCell ref="D362:E362"/>
    <mergeCell ref="G362:H362"/>
    <mergeCell ref="H352:J352"/>
    <mergeCell ref="D353:E353"/>
    <mergeCell ref="H353:J353"/>
    <mergeCell ref="L353:M353"/>
    <mergeCell ref="D354:E354"/>
    <mergeCell ref="H354:J354"/>
    <mergeCell ref="L354:M354"/>
    <mergeCell ref="R349:S349"/>
    <mergeCell ref="D350:E350"/>
    <mergeCell ref="G350:H350"/>
    <mergeCell ref="J350:L350"/>
    <mergeCell ref="N350:P350"/>
    <mergeCell ref="R350:S350"/>
    <mergeCell ref="J348:L348"/>
    <mergeCell ref="N348:P348"/>
    <mergeCell ref="D349:E349"/>
    <mergeCell ref="G349:H349"/>
    <mergeCell ref="J349:L349"/>
    <mergeCell ref="N349:P349"/>
    <mergeCell ref="H342:I342"/>
    <mergeCell ref="H343:I343"/>
    <mergeCell ref="H344:I344"/>
    <mergeCell ref="H345:I345"/>
    <mergeCell ref="H346:I346"/>
    <mergeCell ref="D348:E348"/>
    <mergeCell ref="G348:H348"/>
    <mergeCell ref="H331:J331"/>
    <mergeCell ref="D332:E332"/>
    <mergeCell ref="H332:J332"/>
    <mergeCell ref="L332:M332"/>
    <mergeCell ref="L334:M334"/>
    <mergeCell ref="L336:M336"/>
    <mergeCell ref="U326:V326"/>
    <mergeCell ref="D327:E327"/>
    <mergeCell ref="H328:I328"/>
    <mergeCell ref="D329:E329"/>
    <mergeCell ref="H329:I329"/>
    <mergeCell ref="K329:L329"/>
    <mergeCell ref="N325:P325"/>
    <mergeCell ref="R325:S325"/>
    <mergeCell ref="D326:E326"/>
    <mergeCell ref="H326:I326"/>
    <mergeCell ref="K326:L326"/>
    <mergeCell ref="N326:P326"/>
    <mergeCell ref="R326:S326"/>
    <mergeCell ref="H319:I319"/>
    <mergeCell ref="H320:I320"/>
    <mergeCell ref="H321:I321"/>
    <mergeCell ref="H322:I322"/>
    <mergeCell ref="H323:I323"/>
    <mergeCell ref="K325:L325"/>
    <mergeCell ref="H313:J313"/>
    <mergeCell ref="D314:E314"/>
    <mergeCell ref="H314:J314"/>
    <mergeCell ref="L314:M314"/>
    <mergeCell ref="D315:E315"/>
    <mergeCell ref="H315:J315"/>
    <mergeCell ref="L315:M315"/>
    <mergeCell ref="D308:E308"/>
    <mergeCell ref="H309:I309"/>
    <mergeCell ref="D310:E310"/>
    <mergeCell ref="H310:I310"/>
    <mergeCell ref="K310:L310"/>
    <mergeCell ref="D311:E311"/>
    <mergeCell ref="H311:I311"/>
    <mergeCell ref="K311:L311"/>
    <mergeCell ref="D307:F307"/>
    <mergeCell ref="H307:I307"/>
    <mergeCell ref="K307:L307"/>
    <mergeCell ref="N307:O307"/>
    <mergeCell ref="Q307:R307"/>
    <mergeCell ref="T307:U307"/>
    <mergeCell ref="D306:F306"/>
    <mergeCell ref="H306:I306"/>
    <mergeCell ref="K306:L306"/>
    <mergeCell ref="N306:O306"/>
    <mergeCell ref="Q306:R306"/>
    <mergeCell ref="T306:U306"/>
    <mergeCell ref="H301:I301"/>
    <mergeCell ref="H302:I302"/>
    <mergeCell ref="H303:I303"/>
    <mergeCell ref="K305:L305"/>
    <mergeCell ref="N305:O305"/>
    <mergeCell ref="Q305:R305"/>
    <mergeCell ref="H295:J295"/>
    <mergeCell ref="D296:E296"/>
    <mergeCell ref="H296:J296"/>
    <mergeCell ref="L296:M296"/>
    <mergeCell ref="H299:I299"/>
    <mergeCell ref="H300:I300"/>
    <mergeCell ref="U290:V290"/>
    <mergeCell ref="D291:E291"/>
    <mergeCell ref="H292:I292"/>
    <mergeCell ref="D293:E293"/>
    <mergeCell ref="H293:I293"/>
    <mergeCell ref="K293:L293"/>
    <mergeCell ref="N289:P289"/>
    <mergeCell ref="R289:S289"/>
    <mergeCell ref="D290:F290"/>
    <mergeCell ref="H290:I290"/>
    <mergeCell ref="K290:L290"/>
    <mergeCell ref="N290:P290"/>
    <mergeCell ref="R290:S290"/>
    <mergeCell ref="H283:I283"/>
    <mergeCell ref="H284:I284"/>
    <mergeCell ref="H285:I285"/>
    <mergeCell ref="H286:I286"/>
    <mergeCell ref="H287:I287"/>
    <mergeCell ref="K289:L289"/>
    <mergeCell ref="H278:J278"/>
    <mergeCell ref="D279:E279"/>
    <mergeCell ref="H279:J279"/>
    <mergeCell ref="L279:M279"/>
    <mergeCell ref="D280:E280"/>
    <mergeCell ref="H280:J280"/>
    <mergeCell ref="L280:M280"/>
    <mergeCell ref="H274:I274"/>
    <mergeCell ref="D275:E275"/>
    <mergeCell ref="H275:I275"/>
    <mergeCell ref="K275:L275"/>
    <mergeCell ref="D276:E276"/>
    <mergeCell ref="H276:I276"/>
    <mergeCell ref="K276:L276"/>
    <mergeCell ref="T271:U271"/>
    <mergeCell ref="D272:F272"/>
    <mergeCell ref="H272:I272"/>
    <mergeCell ref="K272:L272"/>
    <mergeCell ref="N272:O272"/>
    <mergeCell ref="Q272:R272"/>
    <mergeCell ref="T272:U272"/>
    <mergeCell ref="N270:O270"/>
    <mergeCell ref="Q270:R270"/>
    <mergeCell ref="D271:F271"/>
    <mergeCell ref="H271:I271"/>
    <mergeCell ref="K271:L271"/>
    <mergeCell ref="N271:O271"/>
    <mergeCell ref="Q271:R271"/>
    <mergeCell ref="H264:I264"/>
    <mergeCell ref="H265:I265"/>
    <mergeCell ref="H266:I266"/>
    <mergeCell ref="H267:I267"/>
    <mergeCell ref="H268:I268"/>
    <mergeCell ref="K270:L270"/>
    <mergeCell ref="H256:J256"/>
    <mergeCell ref="D257:E257"/>
    <mergeCell ref="H257:J257"/>
    <mergeCell ref="L257:M257"/>
    <mergeCell ref="H259:I259"/>
    <mergeCell ref="H260:I260"/>
    <mergeCell ref="T251:U251"/>
    <mergeCell ref="D252:E252"/>
    <mergeCell ref="H253:I253"/>
    <mergeCell ref="D254:E254"/>
    <mergeCell ref="H254:I254"/>
    <mergeCell ref="K254:L254"/>
    <mergeCell ref="H247:I247"/>
    <mergeCell ref="H248:I248"/>
    <mergeCell ref="K250:L250"/>
    <mergeCell ref="N250:O250"/>
    <mergeCell ref="Q250:R250"/>
    <mergeCell ref="D251:E251"/>
    <mergeCell ref="H251:I251"/>
    <mergeCell ref="K251:L251"/>
    <mergeCell ref="N251:O251"/>
    <mergeCell ref="Q251:R251"/>
    <mergeCell ref="H241:J241"/>
    <mergeCell ref="D242:E242"/>
    <mergeCell ref="H242:J242"/>
    <mergeCell ref="L242:M242"/>
    <mergeCell ref="H245:I245"/>
    <mergeCell ref="H246:I246"/>
    <mergeCell ref="T236:U236"/>
    <mergeCell ref="D237:E237"/>
    <mergeCell ref="H238:I238"/>
    <mergeCell ref="D239:E239"/>
    <mergeCell ref="H239:I239"/>
    <mergeCell ref="K239:L239"/>
    <mergeCell ref="H232:I232"/>
    <mergeCell ref="H233:I233"/>
    <mergeCell ref="K235:L235"/>
    <mergeCell ref="N235:O235"/>
    <mergeCell ref="Q235:R235"/>
    <mergeCell ref="D236:E236"/>
    <mergeCell ref="H236:I236"/>
    <mergeCell ref="K236:L236"/>
    <mergeCell ref="N236:O236"/>
    <mergeCell ref="Q236:R236"/>
    <mergeCell ref="B223:C223"/>
    <mergeCell ref="D223:F223"/>
    <mergeCell ref="B224:C224"/>
    <mergeCell ref="D224:F224"/>
    <mergeCell ref="H230:I230"/>
    <mergeCell ref="H231:I231"/>
    <mergeCell ref="B220:C220"/>
    <mergeCell ref="D220:F220"/>
    <mergeCell ref="B221:C221"/>
    <mergeCell ref="D221:F221"/>
    <mergeCell ref="B222:C222"/>
    <mergeCell ref="D222:F222"/>
    <mergeCell ref="H210:I210"/>
    <mergeCell ref="H211:I211"/>
    <mergeCell ref="H212:I212"/>
    <mergeCell ref="H213:I213"/>
    <mergeCell ref="H215:I215"/>
    <mergeCell ref="B219:C219"/>
    <mergeCell ref="D219:F219"/>
    <mergeCell ref="H199:I199"/>
    <mergeCell ref="H201:I201"/>
    <mergeCell ref="H203:I203"/>
    <mergeCell ref="H205:I205"/>
    <mergeCell ref="L205:M205"/>
    <mergeCell ref="H209:I209"/>
    <mergeCell ref="B195:C195"/>
    <mergeCell ref="D195:F195"/>
    <mergeCell ref="G195:H195"/>
    <mergeCell ref="I195:J195"/>
    <mergeCell ref="K195:L195"/>
    <mergeCell ref="M195:O195"/>
    <mergeCell ref="B194:C194"/>
    <mergeCell ref="D194:F194"/>
    <mergeCell ref="G194:H194"/>
    <mergeCell ref="I194:J194"/>
    <mergeCell ref="K194:L194"/>
    <mergeCell ref="M194:O194"/>
    <mergeCell ref="B193:C193"/>
    <mergeCell ref="D193:F193"/>
    <mergeCell ref="G193:H193"/>
    <mergeCell ref="I193:J193"/>
    <mergeCell ref="K193:L193"/>
    <mergeCell ref="M193:O193"/>
    <mergeCell ref="B192:C192"/>
    <mergeCell ref="D192:F192"/>
    <mergeCell ref="G192:H192"/>
    <mergeCell ref="I192:J192"/>
    <mergeCell ref="K192:L192"/>
    <mergeCell ref="M192:O192"/>
    <mergeCell ref="M190:O190"/>
    <mergeCell ref="B191:C191"/>
    <mergeCell ref="D191:F191"/>
    <mergeCell ref="G191:H191"/>
    <mergeCell ref="I191:J191"/>
    <mergeCell ref="K191:L191"/>
    <mergeCell ref="M191:O191"/>
    <mergeCell ref="H188:I188"/>
    <mergeCell ref="B190:C190"/>
    <mergeCell ref="D190:F190"/>
    <mergeCell ref="G190:H190"/>
    <mergeCell ref="I190:J190"/>
    <mergeCell ref="K190:L190"/>
    <mergeCell ref="B172:C172"/>
    <mergeCell ref="D172:E172"/>
    <mergeCell ref="B173:C173"/>
    <mergeCell ref="D173:E173"/>
    <mergeCell ref="B174:C174"/>
    <mergeCell ref="D174:E174"/>
    <mergeCell ref="AB161:AC161"/>
    <mergeCell ref="B169:C169"/>
    <mergeCell ref="D169:E169"/>
    <mergeCell ref="B170:C170"/>
    <mergeCell ref="D170:E170"/>
    <mergeCell ref="B171:C171"/>
    <mergeCell ref="D171:E171"/>
    <mergeCell ref="H160:I160"/>
    <mergeCell ref="K160:L160"/>
    <mergeCell ref="N160:O160"/>
    <mergeCell ref="Q160:S160"/>
    <mergeCell ref="H161:I161"/>
    <mergeCell ref="K161:L161"/>
    <mergeCell ref="N161:O161"/>
    <mergeCell ref="Q161:S161"/>
    <mergeCell ref="H154:I154"/>
    <mergeCell ref="K154:L154"/>
    <mergeCell ref="N154:O154"/>
    <mergeCell ref="Q154:S154"/>
    <mergeCell ref="AB154:AC154"/>
    <mergeCell ref="H156:I156"/>
    <mergeCell ref="M156:N156"/>
    <mergeCell ref="K148:L148"/>
    <mergeCell ref="K149:L149"/>
    <mergeCell ref="H153:I153"/>
    <mergeCell ref="K153:L153"/>
    <mergeCell ref="N153:O153"/>
    <mergeCell ref="Q153:S153"/>
    <mergeCell ref="H142:I142"/>
    <mergeCell ref="K142:M142"/>
    <mergeCell ref="AB142:AC142"/>
    <mergeCell ref="AB143:AC143"/>
    <mergeCell ref="K145:L145"/>
    <mergeCell ref="K146:L146"/>
    <mergeCell ref="H139:I139"/>
    <mergeCell ref="K139:M139"/>
    <mergeCell ref="H140:I140"/>
    <mergeCell ref="K140:M140"/>
    <mergeCell ref="AB140:AC140"/>
    <mergeCell ref="H141:I141"/>
    <mergeCell ref="K141:M141"/>
    <mergeCell ref="AB141:AC141"/>
    <mergeCell ref="H135:I135"/>
    <mergeCell ref="K135:L135"/>
    <mergeCell ref="N135:O135"/>
    <mergeCell ref="Q135:S135"/>
    <mergeCell ref="AB135:AC135"/>
    <mergeCell ref="AB136:AC136"/>
    <mergeCell ref="AB133:AC133"/>
    <mergeCell ref="H134:I134"/>
    <mergeCell ref="K134:L134"/>
    <mergeCell ref="N134:O134"/>
    <mergeCell ref="Q134:S134"/>
    <mergeCell ref="AB134:AC134"/>
    <mergeCell ref="M129:N129"/>
    <mergeCell ref="H132:I132"/>
    <mergeCell ref="K132:L132"/>
    <mergeCell ref="N132:O132"/>
    <mergeCell ref="Q132:S132"/>
    <mergeCell ref="H133:I133"/>
    <mergeCell ref="K133:L133"/>
    <mergeCell ref="N133:O133"/>
    <mergeCell ref="Q133:S133"/>
    <mergeCell ref="M123:N123"/>
    <mergeCell ref="M124:N124"/>
    <mergeCell ref="M125:N125"/>
    <mergeCell ref="M126:N126"/>
    <mergeCell ref="M127:N127"/>
    <mergeCell ref="M128:N128"/>
    <mergeCell ref="H117:I117"/>
    <mergeCell ref="K117:M117"/>
    <mergeCell ref="AB117:AC117"/>
    <mergeCell ref="AB118:AC118"/>
    <mergeCell ref="M121:N121"/>
    <mergeCell ref="M122:N122"/>
    <mergeCell ref="H114:I114"/>
    <mergeCell ref="K114:M114"/>
    <mergeCell ref="H115:I115"/>
    <mergeCell ref="K115:M115"/>
    <mergeCell ref="AB115:AC115"/>
    <mergeCell ref="H116:I116"/>
    <mergeCell ref="K116:M116"/>
    <mergeCell ref="AB116:AC116"/>
    <mergeCell ref="H110:I110"/>
    <mergeCell ref="K110:L110"/>
    <mergeCell ref="N110:O110"/>
    <mergeCell ref="Q110:S110"/>
    <mergeCell ref="AB110:AC110"/>
    <mergeCell ref="AB111:AC111"/>
    <mergeCell ref="H108:I108"/>
    <mergeCell ref="K108:L108"/>
    <mergeCell ref="N108:O108"/>
    <mergeCell ref="Q108:S108"/>
    <mergeCell ref="AB108:AC108"/>
    <mergeCell ref="H109:I109"/>
    <mergeCell ref="K109:L109"/>
    <mergeCell ref="N109:O109"/>
    <mergeCell ref="Q109:S109"/>
    <mergeCell ref="AB109:AC109"/>
    <mergeCell ref="M102:N102"/>
    <mergeCell ref="M103:N103"/>
    <mergeCell ref="AG103:AI103"/>
    <mergeCell ref="M104:N104"/>
    <mergeCell ref="H107:I107"/>
    <mergeCell ref="K107:L107"/>
    <mergeCell ref="N107:O107"/>
    <mergeCell ref="Q107:S107"/>
    <mergeCell ref="M96:N96"/>
    <mergeCell ref="M97:N97"/>
    <mergeCell ref="M98:N98"/>
    <mergeCell ref="M99:N99"/>
    <mergeCell ref="M100:N100"/>
    <mergeCell ref="M101:N101"/>
    <mergeCell ref="B89:C89"/>
    <mergeCell ref="D89:E89"/>
    <mergeCell ref="F89:G89"/>
    <mergeCell ref="H89:I89"/>
    <mergeCell ref="B90:C90"/>
    <mergeCell ref="D90:E90"/>
    <mergeCell ref="F90:G90"/>
    <mergeCell ref="H90:I90"/>
    <mergeCell ref="AG86:AP86"/>
    <mergeCell ref="B87:C87"/>
    <mergeCell ref="D87:E87"/>
    <mergeCell ref="F87:G87"/>
    <mergeCell ref="H87:I87"/>
    <mergeCell ref="B88:C88"/>
    <mergeCell ref="D88:E88"/>
    <mergeCell ref="F88:G88"/>
    <mergeCell ref="H88:I88"/>
    <mergeCell ref="B85:C85"/>
    <mergeCell ref="D85:E85"/>
    <mergeCell ref="F85:G85"/>
    <mergeCell ref="H85:I85"/>
    <mergeCell ref="B86:C86"/>
    <mergeCell ref="D86:E86"/>
    <mergeCell ref="F86:G86"/>
    <mergeCell ref="H86:I86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77:C77"/>
    <mergeCell ref="D77:E77"/>
    <mergeCell ref="F77:G77"/>
    <mergeCell ref="H77:I77"/>
    <mergeCell ref="J77:K77"/>
    <mergeCell ref="B78:C78"/>
    <mergeCell ref="D78:E78"/>
    <mergeCell ref="F78:G78"/>
    <mergeCell ref="H78:I78"/>
    <mergeCell ref="J78:K78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B71:C71"/>
    <mergeCell ref="D71:F71"/>
    <mergeCell ref="G71:I71"/>
    <mergeCell ref="B72:C72"/>
    <mergeCell ref="D72:F72"/>
    <mergeCell ref="G72:I72"/>
    <mergeCell ref="B69:C69"/>
    <mergeCell ref="D69:F69"/>
    <mergeCell ref="G69:I69"/>
    <mergeCell ref="B70:C70"/>
    <mergeCell ref="D70:F70"/>
    <mergeCell ref="G70:I70"/>
    <mergeCell ref="U62:V62"/>
    <mergeCell ref="D66:I66"/>
    <mergeCell ref="D67:F67"/>
    <mergeCell ref="G67:I67"/>
    <mergeCell ref="B68:C68"/>
    <mergeCell ref="D68:F68"/>
    <mergeCell ref="G68:I68"/>
    <mergeCell ref="H59:I59"/>
    <mergeCell ref="U59:V59"/>
    <mergeCell ref="H60:I60"/>
    <mergeCell ref="U60:V60"/>
    <mergeCell ref="H61:I61"/>
    <mergeCell ref="U61:V61"/>
    <mergeCell ref="H56:I56"/>
    <mergeCell ref="U56:V56"/>
    <mergeCell ref="H57:I57"/>
    <mergeCell ref="U57:V57"/>
    <mergeCell ref="H58:I58"/>
    <mergeCell ref="U58:V58"/>
    <mergeCell ref="U52:V52"/>
    <mergeCell ref="H53:I53"/>
    <mergeCell ref="U53:V53"/>
    <mergeCell ref="H54:I54"/>
    <mergeCell ref="U54:V54"/>
    <mergeCell ref="H55:I55"/>
    <mergeCell ref="U55:V55"/>
    <mergeCell ref="H42:I42"/>
    <mergeCell ref="H43:I43"/>
    <mergeCell ref="H44:I44"/>
    <mergeCell ref="H45:I45"/>
    <mergeCell ref="H46:I46"/>
    <mergeCell ref="H52:I52"/>
    <mergeCell ref="H32:L32"/>
    <mergeCell ref="H37:L37"/>
    <mergeCell ref="H38:I38"/>
    <mergeCell ref="H39:I39"/>
    <mergeCell ref="H40:I40"/>
    <mergeCell ref="H41:I41"/>
    <mergeCell ref="H26:I26"/>
    <mergeCell ref="H27:L27"/>
    <mergeCell ref="H28:I28"/>
    <mergeCell ref="H29:I29"/>
    <mergeCell ref="H30:I30"/>
    <mergeCell ref="H31:I31"/>
    <mergeCell ref="H16:I16"/>
    <mergeCell ref="H17:I17"/>
    <mergeCell ref="H18:I18"/>
    <mergeCell ref="H19:I19"/>
    <mergeCell ref="H20:I20"/>
    <mergeCell ref="H25:I25"/>
    <mergeCell ref="H14:I14"/>
    <mergeCell ref="AA14:AB14"/>
    <mergeCell ref="H15:I15"/>
    <mergeCell ref="AA15:AB15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X3:Z3"/>
    <mergeCell ref="AA3:AB3"/>
    <mergeCell ref="AC3:AE3"/>
    <mergeCell ref="X6:Z6"/>
    <mergeCell ref="AA6:AB6"/>
    <mergeCell ref="AC6:AE6"/>
  </mergeCells>
  <dataValidations count="6">
    <dataValidation type="list" allowBlank="1" showInputMessage="1" showErrorMessage="1" sqref="I184" xr:uid="{C6208900-52C6-4B60-A0BF-8310502785C9}">
      <formula1>"Yes, No"</formula1>
    </dataValidation>
    <dataValidation type="list" allowBlank="1" showInputMessage="1" showErrorMessage="1" sqref="H37" xr:uid="{AD4A4601-1E1F-4C3A-BFD3-56C7E178EB83}">
      <formula1>"Pretensioned Girders, CIP PT Bridges"</formula1>
    </dataValidation>
    <dataValidation type="list" allowBlank="1" showInputMessage="1" showErrorMessage="1" sqref="H32:L32" xr:uid="{0E28B19C-432C-42A9-A795-4C8CE361F19A}">
      <formula1>"Cap as continuous beam, Piles integral with cap"</formula1>
    </dataValidation>
    <dataValidation type="list" allowBlank="1" showInputMessage="1" showErrorMessage="1" sqref="H27:L27" xr:uid="{01D83757-697E-4C1D-810A-D344769B6FB0}">
      <formula1>"Pile Cap Design, Stem Wall Design"</formula1>
    </dataValidation>
    <dataValidation type="list" allowBlank="1" showInputMessage="1" showErrorMessage="1" errorTitle="Invalid Box Beam Size" error="Please select a box beam size from the list." promptTitle="Beam Size" prompt="Select a beam size." sqref="H18:I18" xr:uid="{04FDF3BF-6A53-4393-BDEB-C24311BA2486}">
      <formula1>$AM$15:$AM$21</formula1>
    </dataValidation>
    <dataValidation type="decimal" allowBlank="1" showInputMessage="1" showErrorMessage="1" errorTitle="Invalid Skew" error="Skew angle can not exceed 30 degrees for box beams." promptTitle="Skew Angle" prompt="Enter the skew_x000a_Left Fwd +_x000a_Right Fwd -" sqref="H17:I17" xr:uid="{E2792E14-5853-46AB-8BF8-4ADADD27D203}">
      <formula1>-30</formula1>
      <formula2>30</formula2>
    </dataValidation>
  </dataValidations>
  <hyperlinks>
    <hyperlink ref="K42" r:id="rId1" display="https://www.pci.org/PCI_Docs/Publications/PCI Journal/2021/May-June/19-0034 Brice_Appendix_MJ21.pdf" xr:uid="{456849C8-38AC-44A6-A233-655CDD0F201A}"/>
  </hyperlinks>
  <printOptions horizontalCentered="1"/>
  <pageMargins left="0.25" right="0.25" top="0.5" bottom="0.25" header="0.5" footer="0.25"/>
  <pageSetup scale="70" fitToHeight="5" orientation="portrait" r:id="rId2"/>
  <headerFooter alignWithMargins="0">
    <oddFooter>&amp;L&amp;Z&amp;F&amp;R&amp;P of &amp;N</oddFooter>
  </headerFooter>
  <rowBreaks count="2" manualBreakCount="2">
    <brk id="176" max="30" man="1"/>
    <brk id="484" max="30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Rear Abutment Design</vt:lpstr>
      <vt:lpstr>Forward Abutment Design</vt:lpstr>
      <vt:lpstr>'Forward Abutment Design'!BoxBeamData</vt:lpstr>
      <vt:lpstr>'Rear Abutment Design'!BoxBeamData</vt:lpstr>
      <vt:lpstr>'Forward Abutment Design'!BoxBeams</vt:lpstr>
      <vt:lpstr>'Rear Abutment Design'!BoxBeams</vt:lpstr>
      <vt:lpstr>'Forward Abutment Design'!Ibeam_Data</vt:lpstr>
      <vt:lpstr>'Rear Abutment Design'!Ibeam_Data</vt:lpstr>
      <vt:lpstr>'Forward Abutment Design'!Print_Area</vt:lpstr>
      <vt:lpstr>'Rear Abutment Design'!Print_Area</vt:lpstr>
      <vt:lpstr>'Forward Abutment Design'!Print_Titles</vt:lpstr>
      <vt:lpstr>'Rear Abutment Design'!Print_Titles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AAdkins@Pennoni.com</dc:creator>
  <cp:lastModifiedBy>Tyler Bennett</cp:lastModifiedBy>
  <cp:lastPrinted>2017-12-06T13:54:37Z</cp:lastPrinted>
  <dcterms:created xsi:type="dcterms:W3CDTF">2008-03-13T13:08:56Z</dcterms:created>
  <dcterms:modified xsi:type="dcterms:W3CDTF">2023-10-25T16:47:47Z</dcterms:modified>
</cp:coreProperties>
</file>